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1285" yWindow="-19980" windowWidth="15480" windowHeight="11640" firstSheet="5" activeTab="8"/>
  </bookViews>
  <sheets>
    <sheet name="44.รวม 2.53" sheetId="6" r:id="rId1"/>
    <sheet name="44.รวม 1.54" sheetId="1" r:id="rId2"/>
    <sheet name="51 ประถม2. 53" sheetId="5" r:id="rId3"/>
    <sheet name="51 ประถม1.54" sheetId="2" r:id="rId4"/>
    <sheet name="51 ม.ต้น2. 53" sheetId="7" r:id="rId5"/>
    <sheet name="51 ม.ต้น1.54" sheetId="3" r:id="rId6"/>
    <sheet name="51 ม.ปลาย2. 53" sheetId="8" r:id="rId7"/>
    <sheet name="51 ม.ปลาย1.54" sheetId="4" r:id="rId8"/>
    <sheet name="ตารางสรุปรวท2หลักสูตร" sheetId="9" r:id="rId9"/>
  </sheets>
  <definedNames>
    <definedName name="_xlnm.Print_Titles" localSheetId="1">'44.รวม 1.54'!$5:$6</definedName>
  </definedNames>
  <calcPr calcId="124519"/>
</workbook>
</file>

<file path=xl/calcChain.xml><?xml version="1.0" encoding="utf-8"?>
<calcChain xmlns="http://schemas.openxmlformats.org/spreadsheetml/2006/main">
  <c r="E16" i="9"/>
  <c r="H21" i="3"/>
  <c r="H21" i="2"/>
  <c r="H9" i="4"/>
  <c r="H10"/>
  <c r="H11"/>
  <c r="H13"/>
  <c r="H14"/>
  <c r="H15"/>
  <c r="H17"/>
  <c r="H18"/>
  <c r="H19"/>
  <c r="H20"/>
  <c r="H8" i="8"/>
  <c r="H9"/>
  <c r="H10"/>
  <c r="H12"/>
  <c r="H13"/>
  <c r="H14"/>
  <c r="H15"/>
  <c r="H16"/>
  <c r="H17"/>
  <c r="H18"/>
  <c r="H19"/>
  <c r="H20"/>
  <c r="H7"/>
  <c r="H9" i="3"/>
  <c r="H12"/>
  <c r="H13"/>
  <c r="H14"/>
  <c r="H15"/>
  <c r="H17"/>
  <c r="H19"/>
  <c r="H20"/>
  <c r="H13" i="7"/>
  <c r="H8"/>
  <c r="H9"/>
  <c r="H10"/>
  <c r="H11"/>
  <c r="H12"/>
  <c r="H14"/>
  <c r="H15"/>
  <c r="H16"/>
  <c r="H18"/>
  <c r="H20"/>
  <c r="H7"/>
  <c r="H7" i="2"/>
  <c r="H9"/>
  <c r="H11"/>
  <c r="H14"/>
  <c r="H17"/>
  <c r="H8" i="5"/>
  <c r="H9"/>
  <c r="H11"/>
  <c r="H13"/>
  <c r="H15"/>
  <c r="H16"/>
  <c r="H17"/>
  <c r="H18"/>
  <c r="H7"/>
  <c r="H8" i="1"/>
  <c r="H10"/>
  <c r="H12"/>
  <c r="H13"/>
  <c r="H15"/>
  <c r="H16"/>
  <c r="H17"/>
  <c r="H18"/>
  <c r="H20"/>
  <c r="H21"/>
  <c r="H22"/>
  <c r="H28"/>
  <c r="H29"/>
  <c r="H30"/>
  <c r="H31"/>
  <c r="H32"/>
  <c r="H33"/>
  <c r="H34"/>
  <c r="H35"/>
  <c r="H10" i="6"/>
  <c r="H11"/>
  <c r="H12"/>
  <c r="H13"/>
  <c r="H14"/>
  <c r="H15"/>
  <c r="H16"/>
  <c r="H17"/>
  <c r="H18"/>
  <c r="H19"/>
  <c r="H20"/>
  <c r="H21"/>
  <c r="H22"/>
  <c r="H23"/>
  <c r="H27"/>
  <c r="H28"/>
  <c r="H29"/>
  <c r="H30"/>
  <c r="H31"/>
  <c r="H32"/>
  <c r="H33"/>
  <c r="H34"/>
  <c r="H9"/>
  <c r="G35"/>
  <c r="F35"/>
  <c r="G21" i="8"/>
  <c r="F21"/>
  <c r="G21" i="7"/>
  <c r="F21"/>
  <c r="G21" i="5"/>
  <c r="F21"/>
  <c r="G21" i="4"/>
  <c r="F21"/>
  <c r="G21" i="3"/>
  <c r="F21"/>
  <c r="D13" i="9" s="1"/>
  <c r="G21" i="2"/>
  <c r="F21"/>
  <c r="D12" i="9" s="1"/>
  <c r="F36" i="1"/>
  <c r="G36"/>
  <c r="E20" i="8"/>
  <c r="E19"/>
  <c r="E18"/>
  <c r="E17"/>
  <c r="E16"/>
  <c r="E15"/>
  <c r="E14"/>
  <c r="E13"/>
  <c r="E12"/>
  <c r="E11"/>
  <c r="E10"/>
  <c r="E9"/>
  <c r="E8"/>
  <c r="E7"/>
  <c r="E20" i="7"/>
  <c r="E19"/>
  <c r="E18"/>
  <c r="E17"/>
  <c r="E16"/>
  <c r="E15"/>
  <c r="E14"/>
  <c r="E13"/>
  <c r="E12"/>
  <c r="E11"/>
  <c r="E10"/>
  <c r="E9"/>
  <c r="E8"/>
  <c r="E7"/>
  <c r="E34" i="6"/>
  <c r="E33"/>
  <c r="E32"/>
  <c r="E31"/>
  <c r="E30"/>
  <c r="E29"/>
  <c r="E28"/>
  <c r="E27"/>
  <c r="E23"/>
  <c r="E22"/>
  <c r="E21"/>
  <c r="E20"/>
  <c r="E19"/>
  <c r="E18"/>
  <c r="E17"/>
  <c r="E16"/>
  <c r="E15"/>
  <c r="E14"/>
  <c r="E13"/>
  <c r="E12"/>
  <c r="E11"/>
  <c r="E10"/>
  <c r="E9"/>
  <c r="E8"/>
  <c r="E20" i="5"/>
  <c r="E19"/>
  <c r="E18"/>
  <c r="E17"/>
  <c r="E16"/>
  <c r="E15"/>
  <c r="E14"/>
  <c r="E13"/>
  <c r="E12"/>
  <c r="E11"/>
  <c r="E10"/>
  <c r="E9"/>
  <c r="E8"/>
  <c r="E7"/>
  <c r="H7" i="1"/>
  <c r="E20" i="4"/>
  <c r="E19"/>
  <c r="E18"/>
  <c r="E17"/>
  <c r="E16"/>
  <c r="E15"/>
  <c r="E14"/>
  <c r="E13"/>
  <c r="E12"/>
  <c r="E11"/>
  <c r="E10"/>
  <c r="E9"/>
  <c r="E8"/>
  <c r="H7"/>
  <c r="E7"/>
  <c r="E20" i="3"/>
  <c r="E19"/>
  <c r="E18"/>
  <c r="E17"/>
  <c r="E16"/>
  <c r="E15"/>
  <c r="E14"/>
  <c r="E13"/>
  <c r="E12"/>
  <c r="E11"/>
  <c r="E10"/>
  <c r="E9"/>
  <c r="E8"/>
  <c r="E7"/>
  <c r="E20" i="2"/>
  <c r="E19"/>
  <c r="E18"/>
  <c r="E17"/>
  <c r="E16"/>
  <c r="E15"/>
  <c r="E14"/>
  <c r="E13"/>
  <c r="E12"/>
  <c r="E11"/>
  <c r="E10"/>
  <c r="E9"/>
  <c r="E8"/>
  <c r="E7"/>
  <c r="E35" i="1"/>
  <c r="E34"/>
  <c r="E33"/>
  <c r="E22"/>
  <c r="E21"/>
  <c r="E20"/>
  <c r="E14"/>
  <c r="E13"/>
  <c r="E12"/>
  <c r="E7"/>
  <c r="E8"/>
  <c r="E9"/>
  <c r="E10"/>
  <c r="E11"/>
  <c r="E15"/>
  <c r="E16"/>
  <c r="E17"/>
  <c r="E18"/>
  <c r="E19"/>
  <c r="E28"/>
  <c r="E29"/>
  <c r="E30"/>
  <c r="E31"/>
  <c r="E32"/>
  <c r="H21" i="4" l="1"/>
  <c r="D14" i="9" s="1"/>
  <c r="H21" i="8"/>
  <c r="C14" i="9" s="1"/>
  <c r="H21" i="7"/>
  <c r="C13" i="9" s="1"/>
  <c r="H21" i="5"/>
  <c r="C12" i="9" s="1"/>
  <c r="H36" i="1"/>
  <c r="D8" i="9" s="1"/>
  <c r="H35" i="6"/>
  <c r="C8" i="9" s="1"/>
  <c r="E8" l="1"/>
  <c r="D15"/>
  <c r="C15"/>
  <c r="E15" l="1"/>
</calcChain>
</file>

<file path=xl/sharedStrings.xml><?xml version="1.0" encoding="utf-8"?>
<sst xmlns="http://schemas.openxmlformats.org/spreadsheetml/2006/main" count="471" uniqueCount="126">
  <si>
    <t>หมวดวิชา</t>
  </si>
  <si>
    <t>ภาษาไทย</t>
  </si>
  <si>
    <t>ภาษาอังกฤษ</t>
  </si>
  <si>
    <t>คณิตศาสตร์</t>
  </si>
  <si>
    <t>วิทยาศาสตร์</t>
  </si>
  <si>
    <t>พัฒนาสังคมและชุมชน</t>
  </si>
  <si>
    <t>ประถม</t>
  </si>
  <si>
    <t>ม.ต้น</t>
  </si>
  <si>
    <t>จำนวนผู้เข้าสอบทั้งหมดของสถานศึกษา</t>
  </si>
  <si>
    <t>จำนวนผู้เข้าสอบที่ได้คะแนนสูงกว่า X-S.D.</t>
  </si>
  <si>
    <t>คิดเป็นร้อยละ</t>
  </si>
  <si>
    <t>คะแนนเฉลี่ย Mean</t>
  </si>
  <si>
    <t>ค่าเบี่ยงเบนมาตรฐาน S.D.</t>
  </si>
  <si>
    <t>ค่าเฉลี่ย(X) – S.D.</t>
  </si>
  <si>
    <t>ก</t>
  </si>
  <si>
    <t>ข</t>
  </si>
  <si>
    <t>ค</t>
  </si>
  <si>
    <t>คำอธิบาย</t>
  </si>
  <si>
    <t>ช่อง ก</t>
  </si>
  <si>
    <t>หมายถึง</t>
  </si>
  <si>
    <t>ช่อง ข</t>
  </si>
  <si>
    <t>ง</t>
  </si>
  <si>
    <t>ช่อง ค</t>
  </si>
  <si>
    <t>ช่อง ง</t>
  </si>
  <si>
    <t>ค่าร้อยละ (ค หารด้วย ข คูณด้วย 100)</t>
  </si>
  <si>
    <t>จากตารางข้างต้น</t>
  </si>
  <si>
    <t>2. จะได้ค่าร้อยละเฉลี่ย อัตโนมัติ ในช่อง (จ)</t>
  </si>
  <si>
    <t>3. นำค่าที่ได้ไปใส่ใน ตัวบ่งชี้ที่ 2.7 เกณฑ์การพิจารณา 6</t>
  </si>
  <si>
    <t>4. สำหรับในช่วงสิ้นเดือนกันยายน ให้ใช้ค่าคะแนนภาคเรียนเดียวก่อน เมื่อผลการสอบภาคเรียนที่ 1/ 53ออกแล้ว จึงคำนวณใหม่ โดยใช้ค่าร้อยละ 2 ภาคเรียนรวมกันแล้วเฉลี่ย</t>
  </si>
  <si>
    <t>ช่อง จ</t>
  </si>
  <si>
    <t>ร้อยละเฉลี่ยของ 15 วิชา (3 ระดับ)</t>
  </si>
  <si>
    <t xml:space="preserve">5. สถานศึกษาดาวน์โหลดคะแนนเฉลี่ย และวิธีการคำนวณได้จากเว็บไซด์กลุ่มพัฒนาการศึกษานอกโรงเรียนwww.nfe.go.th/0405 </t>
  </si>
  <si>
    <t>หมายเหตุ ใช้โปรแกรม Microsoft Excell</t>
  </si>
  <si>
    <t>ค่า X - S.D.</t>
  </si>
  <si>
    <t>จำนวนผู้เข้าสอบทั้งหมดในแต่ละวิชาของ กศน.อำเภอ A</t>
  </si>
  <si>
    <t>จำนวนผู้เข้าสอบทั้งหมดในแต่ละวิชาของ กศน.อำเภอ A ที่ได้คะแนนสูงกว่า คะแนนในช่อง ก</t>
  </si>
  <si>
    <t>1. ให้สถานศึกษา กรอก ตัวเลข ใส่ในช่อง ข และ ค จากนั้น โปรแกรมจะคำนวณค่าร้อยละช่อง ง โดยอัตโนมัติ</t>
  </si>
  <si>
    <t>คำเตือน อย่าลบ (Delete) ช่อง  ง  เพราะการคำนวณค่าอัตโนมัติจะถูกลบด้วย</t>
  </si>
  <si>
    <t>ระดับการศึกษา</t>
  </si>
  <si>
    <t>พัฒนาทักษะชีวิต 1</t>
  </si>
  <si>
    <t>พัฒนาทักษะชีวิต 2</t>
  </si>
  <si>
    <t>พัฒนาอาชีพ</t>
  </si>
  <si>
    <t>ตารางแสดงคะแนนเฉลี่ยทั่วประเทศ หลักสูตรการศึกษาขั้นพื้นฐาน พุทธศักราช 2544</t>
  </si>
  <si>
    <t>จำแนกตามหมวดวิชาและระดับการศึกษา การทดสอบปลายภาคเรียนที่ 1 ปีการศึกษา 2554</t>
  </si>
  <si>
    <t>ตารางแสดงคะแนนเฉลี่ยทั่วประเทศ หลักสูตรการศึกษาขั้นพื้นฐาน พุทธศักราช 2551</t>
  </si>
  <si>
    <t>ทร 1001 ทักษะการเรียนรู้</t>
  </si>
  <si>
    <t>พค1001 คณิตศาสตร์</t>
  </si>
  <si>
    <t>พต 11001 ภาษาอังกฤษ</t>
  </si>
  <si>
    <t>พท 11001 ภาษาไทย</t>
  </si>
  <si>
    <t>พว1001 วิทยาศาตร์</t>
  </si>
  <si>
    <t>อช11002ทักษะการประกอบอาชีพ</t>
  </si>
  <si>
    <t>อช11003 พัฒนาอาชีพให้มีอยู่มีกิน</t>
  </si>
  <si>
    <t>ทช11001 เศรษฐกิจพอเพียง</t>
  </si>
  <si>
    <t>ทช11002 สุขศึกษา พลศึกษา</t>
  </si>
  <si>
    <t>ทช 11003 ศิลปศึกษา</t>
  </si>
  <si>
    <t>สค 11001 สังคมศึกษา</t>
  </si>
  <si>
    <t>สค11002 ศาสนาและหน้าที่พลเมือง</t>
  </si>
  <si>
    <t>สค 11003 การพัฒนาตนเอง ชุมชน สังคม</t>
  </si>
  <si>
    <t>ระดับประถมศึกษา</t>
  </si>
  <si>
    <t>ระดับมัธยมตอนต้น</t>
  </si>
  <si>
    <t>ระดับมัธยมตอนปลาย</t>
  </si>
  <si>
    <t>ม ต้น</t>
  </si>
  <si>
    <t>ม.ปลาย</t>
  </si>
  <si>
    <t>พต 31001 ภาษาอังกฤษ</t>
  </si>
  <si>
    <t>พท 31001 ภาษาไทย</t>
  </si>
  <si>
    <t>ทช 31003 ศิลปศึกษา</t>
  </si>
  <si>
    <t>สค 31001 สังคมศึกษา</t>
  </si>
  <si>
    <t>สค 31003 การพัฒนาตนเอง ชุมชน สังคม</t>
  </si>
  <si>
    <t>พต 21001 ภาษาอังกฤษ</t>
  </si>
  <si>
    <t>พท 21001 ภาษาไทย</t>
  </si>
  <si>
    <t>ทช 21003 ศิลปศึกษา</t>
  </si>
  <si>
    <t>สค 21001 สังคมศึกษา</t>
  </si>
  <si>
    <t>สค 21003 การพัฒนาตนเอง ชุมชน สังคม</t>
  </si>
  <si>
    <t>อช 11001 ช่องทางการเข้าสู่อาชีพ</t>
  </si>
  <si>
    <t>อช 21001 ช่องทางการเข้าสู่อาชีพ</t>
  </si>
  <si>
    <t>อช 21003 พัฒนาอาชีพให้มีความเข้มแข็ง</t>
  </si>
  <si>
    <t>อช 31003 พัฒนาอาชีพให้มีความเข้มแข็ง</t>
  </si>
  <si>
    <t>พค 31001 คณิตศาสตร์</t>
  </si>
  <si>
    <t>พว 31001 วิทยาศาสตร์</t>
  </si>
  <si>
    <t>ทช 31002 สุขศึกษา พลศึกษา</t>
  </si>
  <si>
    <t>อช 31002  ทักษะการขยายอาชีพ</t>
  </si>
  <si>
    <t>พว 21001 วิทยาศาตร์</t>
  </si>
  <si>
    <t>พค12001 คณิตศาสตร์</t>
  </si>
  <si>
    <t>ทร 12001 ทักษะการเรียนรู้</t>
  </si>
  <si>
    <t>อช 21002  ทักษะการพัฒนาอาชีพ</t>
  </si>
  <si>
    <t>ทช  21001 เศรษฐกิจพอเพียง</t>
  </si>
  <si>
    <t>ทช 21002 สุขศึกษา พลศึกษา</t>
  </si>
  <si>
    <t>สค 21002 ศาสนาและหน้าที่พลเมือง</t>
  </si>
  <si>
    <t>ทร 31001 ทักษะการเรียนรู้</t>
  </si>
  <si>
    <t>อช  31001 ช่องทางการเข้าสู่อาชีพ</t>
  </si>
  <si>
    <t>ทช 31001 เศรษฐกิจพอเพียง</t>
  </si>
  <si>
    <t>สค 31002 ศาสนาและหน้าที่พลเมือง</t>
  </si>
  <si>
    <t xml:space="preserve"> </t>
  </si>
  <si>
    <t>ระดับการ ศึกษา</t>
  </si>
  <si>
    <t>จำนวนผู้เข้าสอบทั้งหมดของสถาน ศึกษา</t>
  </si>
  <si>
    <t>จำแนกตามหมวดวิชาและระดับการศึกษา การทดสอบปลายภาคเรียนที่ 2 ปีการศึกษา 2553</t>
  </si>
  <si>
    <t>ระดับประถม</t>
  </si>
  <si>
    <t>ร้อยละของผู้เรียนมีผลสัมฤทธิ์ทางการเรียนสูงกว่าค่าเฉลี่ยของประเทศ</t>
  </si>
  <si>
    <t>ที่</t>
  </si>
  <si>
    <t>หลักสูตร</t>
  </si>
  <si>
    <t>หลักสูตร ปี ๒๕๔๔</t>
  </si>
  <si>
    <t>หลักสูตร ปี ๒๕๕๑</t>
  </si>
  <si>
    <t>รวม</t>
  </si>
  <si>
    <t>สรุปผลการวิเคราะห์  ( ตารางนี้ไม่ต้องกรอก ข้อมูลโยงมาจาก 8 sheet ด้านหน้าแล้ว)</t>
  </si>
  <si>
    <t>ศูนย์การศึกษานอกระบบและการศึกษาตามอัธยาศัยอำเภอเทพา    ปี  2554</t>
  </si>
  <si>
    <t>ทร 11001 ทักษะการเรียนรู้</t>
  </si>
  <si>
    <t>พค 11001 คณิตศาสตร์</t>
  </si>
  <si>
    <t>พว 11001 วิทยาศาสตร์</t>
  </si>
  <si>
    <t>อช  11001 ช่องทางการเข้าสู่อาชีพ</t>
  </si>
  <si>
    <t>อช 11002  ทักษะการขยายอาชีพ</t>
  </si>
  <si>
    <t>ทช 11001 เศรษฐกิจพอเพียง</t>
  </si>
  <si>
    <t>ทช 11002 สุขศึกษา พลศึกษา</t>
  </si>
  <si>
    <t>อช 11003 พัฒนาอาชีพให้มีความเข้มแข็ง</t>
  </si>
  <si>
    <t>สค 11002 ศาสนาและหน้าที่พลเมือง</t>
  </si>
  <si>
    <t>คิดเป็น  ร้อยละ</t>
  </si>
  <si>
    <t xml:space="preserve">  คิดเป็น   ร้อยละ</t>
  </si>
  <si>
    <t>ค่าเบี่ยงเบนมาตร ฐาน S.D.</t>
  </si>
  <si>
    <t xml:space="preserve"> คิดเป็น  ร้อยละ</t>
  </si>
  <si>
    <t>คิดเป็น ร้อยละ</t>
  </si>
  <si>
    <t xml:space="preserve">   คิดเป็น    ร้อยละ</t>
  </si>
  <si>
    <t>ภาคเรียน 
2/2553</t>
  </si>
  <si>
    <t>ภาคเรียนที่ 
 1/2554</t>
  </si>
  <si>
    <t>เฉลี่ยรวม 
2 ภาคเรียน</t>
  </si>
  <si>
    <t>ระดับประถม ,
มัธยมต้น ,มัธยมปลาย</t>
  </si>
  <si>
    <t>ร้อยละจำนวนผู้เข้าสอบที่มีผลสัมฤทธิ์สูงกว่าคะแนน
เฉลี่ยระดับประเทศ</t>
  </si>
  <si>
    <t>เฉลี่ย2หลักสูตร(ร้อยละ)</t>
  </si>
</sst>
</file>

<file path=xl/styles.xml><?xml version="1.0" encoding="utf-8"?>
<styleSheet xmlns="http://schemas.openxmlformats.org/spreadsheetml/2006/main">
  <numFmts count="1">
    <numFmt numFmtId="187" formatCode="#,##0.00_ ;\-#,##0.00\ "/>
  </numFmts>
  <fonts count="31">
    <font>
      <sz val="10"/>
      <name val="Arial"/>
      <charset val="222"/>
    </font>
    <font>
      <sz val="8"/>
      <name val="Arial"/>
      <family val="2"/>
    </font>
    <font>
      <sz val="16"/>
      <name val="Cordia New"/>
      <family val="2"/>
    </font>
    <font>
      <b/>
      <sz val="16"/>
      <name val="Cordia New"/>
      <family val="2"/>
    </font>
    <font>
      <b/>
      <sz val="15"/>
      <name val="Cordia New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6"/>
      <name val="CordiaUPC"/>
      <family val="2"/>
      <charset val="222"/>
    </font>
    <font>
      <sz val="16"/>
      <name val="TX handwrite"/>
    </font>
    <font>
      <b/>
      <sz val="16"/>
      <name val="CordiaUPC"/>
      <family val="2"/>
      <charset val="222"/>
    </font>
    <font>
      <b/>
      <sz val="16"/>
      <name val="TX handwrite"/>
    </font>
    <font>
      <b/>
      <sz val="16"/>
      <color theme="1"/>
      <name val="Cordia New"/>
      <family val="2"/>
    </font>
    <font>
      <sz val="12"/>
      <name val="TX handwrite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14" fillId="2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11" borderId="2" applyNumberFormat="0" applyAlignment="0" applyProtection="0"/>
    <xf numFmtId="0" fontId="15" fillId="0" borderId="3" applyNumberFormat="0" applyFill="0" applyAlignment="0" applyProtection="0"/>
    <xf numFmtId="0" fontId="9" fillId="12" borderId="0" applyNumberFormat="0" applyBorder="0" applyAlignment="0" applyProtection="0"/>
    <xf numFmtId="0" fontId="12" fillId="3" borderId="1" applyNumberFormat="0" applyAlignment="0" applyProtection="0"/>
    <xf numFmtId="0" fontId="11" fillId="8" borderId="0" applyNumberFormat="0" applyBorder="0" applyAlignment="0" applyProtection="0"/>
    <xf numFmtId="0" fontId="20" fillId="0" borderId="4" applyNumberFormat="0" applyFill="0" applyAlignment="0" applyProtection="0"/>
    <xf numFmtId="0" fontId="10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13" fillId="2" borderId="5" applyNumberFormat="0" applyAlignment="0" applyProtection="0"/>
    <xf numFmtId="0" fontId="18" fillId="4" borderId="6" applyNumberFormat="0" applyFont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10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wrapText="1"/>
    </xf>
    <xf numFmtId="187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3" fillId="0" borderId="10" xfId="0" applyFont="1" applyBorder="1" applyAlignment="1">
      <alignment horizontal="left" wrapText="1"/>
    </xf>
    <xf numFmtId="0" fontId="24" fillId="0" borderId="12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4" fillId="0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/>
    </xf>
    <xf numFmtId="0" fontId="26" fillId="0" borderId="0" xfId="0" applyFont="1"/>
    <xf numFmtId="0" fontId="25" fillId="0" borderId="11" xfId="0" applyFont="1" applyBorder="1"/>
    <xf numFmtId="0" fontId="25" fillId="0" borderId="11" xfId="0" applyFont="1" applyBorder="1" applyAlignment="1">
      <alignment horizontal="center"/>
    </xf>
    <xf numFmtId="0" fontId="25" fillId="0" borderId="10" xfId="0" applyFont="1" applyBorder="1" applyAlignment="1"/>
    <xf numFmtId="59" fontId="25" fillId="0" borderId="12" xfId="0" applyNumberFormat="1" applyFont="1" applyBorder="1" applyAlignment="1">
      <alignment horizontal="center"/>
    </xf>
    <xf numFmtId="0" fontId="25" fillId="0" borderId="10" xfId="0" applyFont="1" applyBorder="1"/>
    <xf numFmtId="11" fontId="25" fillId="0" borderId="18" xfId="0" applyNumberFormat="1" applyFont="1" applyBorder="1" applyAlignment="1">
      <alignment horizontal="center"/>
    </xf>
    <xf numFmtId="11" fontId="25" fillId="0" borderId="18" xfId="0" applyNumberFormat="1" applyFont="1" applyBorder="1"/>
    <xf numFmtId="0" fontId="25" fillId="0" borderId="18" xfId="0" applyFont="1" applyBorder="1"/>
    <xf numFmtId="0" fontId="25" fillId="0" borderId="18" xfId="0" applyFont="1" applyBorder="1" applyAlignment="1"/>
    <xf numFmtId="11" fontId="25" fillId="0" borderId="11" xfId="0" applyNumberFormat="1" applyFont="1" applyBorder="1"/>
    <xf numFmtId="0" fontId="25" fillId="0" borderId="11" xfId="0" applyFont="1" applyBorder="1" applyAlignment="1"/>
    <xf numFmtId="59" fontId="25" fillId="0" borderId="10" xfId="0" applyNumberFormat="1" applyFont="1" applyBorder="1" applyAlignment="1">
      <alignment horizontal="center"/>
    </xf>
    <xf numFmtId="0" fontId="27" fillId="0" borderId="10" xfId="0" applyFont="1" applyBorder="1"/>
    <xf numFmtId="0" fontId="27" fillId="0" borderId="10" xfId="0" applyFont="1" applyBorder="1" applyAlignment="1">
      <alignment horizontal="center"/>
    </xf>
    <xf numFmtId="2" fontId="27" fillId="0" borderId="10" xfId="0" applyNumberFormat="1" applyFont="1" applyBorder="1" applyAlignment="1"/>
    <xf numFmtId="0" fontId="28" fillId="0" borderId="0" xfId="0" applyFont="1"/>
    <xf numFmtId="0" fontId="26" fillId="0" borderId="0" xfId="0" applyFont="1" applyAlignment="1"/>
    <xf numFmtId="2" fontId="25" fillId="0" borderId="10" xfId="0" applyNumberFormat="1" applyFont="1" applyBorder="1" applyAlignment="1"/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" fillId="0" borderId="12" xfId="0" applyFont="1" applyBorder="1"/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wrapText="1"/>
    </xf>
    <xf numFmtId="0" fontId="23" fillId="0" borderId="0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9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wrapText="1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6" fillId="0" borderId="10" xfId="0" applyFont="1" applyBorder="1"/>
    <xf numFmtId="0" fontId="26" fillId="0" borderId="10" xfId="0" applyFont="1" applyBorder="1" applyAlignment="1"/>
    <xf numFmtId="0" fontId="30" fillId="0" borderId="10" xfId="0" applyFont="1" applyBorder="1"/>
    <xf numFmtId="2" fontId="26" fillId="0" borderId="10" xfId="0" applyNumberFormat="1" applyFont="1" applyBorder="1" applyAlignment="1"/>
  </cellXfs>
  <cellStyles count="42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การคำนวณ" xfId="19" builtinId="22" customBuiltin="1"/>
    <cellStyle name="ข้อความเตือน" xfId="20" builtinId="11" customBuiltin="1"/>
    <cellStyle name="ข้อความอธิบาย" xfId="21" builtinId="53" customBuiltin="1"/>
    <cellStyle name="ชื่อเรื่อง" xfId="22" builtinId="15" customBuiltin="1"/>
    <cellStyle name="เซลล์ตรวจสอบ" xfId="23" builtinId="23" customBuiltin="1"/>
    <cellStyle name="เซลล์ที่มีการเชื่อมโยง" xfId="24" builtinId="24" customBuiltin="1"/>
    <cellStyle name="ดี" xfId="25" builtinId="26" customBuiltin="1"/>
    <cellStyle name="ปกติ" xfId="0" builtinId="0"/>
    <cellStyle name="ป้อนค่า" xfId="26" builtinId="20" customBuiltin="1"/>
    <cellStyle name="ปานกลาง" xfId="27" builtinId="28" customBuiltin="1"/>
    <cellStyle name="ผลรวม" xfId="28" builtinId="25" customBuiltin="1"/>
    <cellStyle name="แย่" xfId="29" builtinId="27" customBuiltin="1"/>
    <cellStyle name="ส่วนที่ถูกเน้น1" xfId="30" builtinId="29" customBuiltin="1"/>
    <cellStyle name="ส่วนที่ถูกเน้น2" xfId="31" builtinId="33" customBuiltin="1"/>
    <cellStyle name="ส่วนที่ถูกเน้น3" xfId="32" builtinId="37" customBuiltin="1"/>
    <cellStyle name="ส่วนที่ถูกเน้น4" xfId="33" builtinId="41" customBuiltin="1"/>
    <cellStyle name="ส่วนที่ถูกเน้น5" xfId="34" builtinId="45" customBuiltin="1"/>
    <cellStyle name="ส่วนที่ถูกเน้น6" xfId="35" builtinId="49" customBuiltin="1"/>
    <cellStyle name="แสดงผล" xfId="36" builtinId="21" customBuiltin="1"/>
    <cellStyle name="หมายเหตุ" xfId="37" builtinId="10" customBuiltin="1"/>
    <cellStyle name="หัวเรื่อง 1" xfId="38" builtinId="16" customBuiltin="1"/>
    <cellStyle name="หัวเรื่อง 2" xfId="39" builtinId="17" customBuiltin="1"/>
    <cellStyle name="หัวเรื่อง 3" xfId="40" builtinId="18" customBuiltin="1"/>
    <cellStyle name="หัวเรื่อง 4" xfId="41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opLeftCell="A25" workbookViewId="0">
      <selection activeCell="H35" sqref="H35"/>
    </sheetView>
  </sheetViews>
  <sheetFormatPr defaultRowHeight="24"/>
  <cols>
    <col min="1" max="1" width="9.140625" style="1"/>
    <col min="2" max="2" width="23.85546875" style="20" customWidth="1"/>
    <col min="3" max="3" width="9.5703125" style="1" customWidth="1"/>
    <col min="4" max="5" width="10" style="1" customWidth="1"/>
    <col min="6" max="6" width="10.85546875" style="28" customWidth="1"/>
    <col min="7" max="7" width="9.140625" style="28"/>
    <col min="8" max="8" width="12" style="28" customWidth="1"/>
    <col min="9" max="16384" width="9.140625" style="1"/>
  </cols>
  <sheetData>
    <row r="1" spans="1:11">
      <c r="B1" s="57"/>
    </row>
    <row r="2" spans="1:11" ht="12.75" customHeight="1">
      <c r="A2" s="77"/>
      <c r="B2" s="77"/>
      <c r="C2" s="77"/>
      <c r="D2" s="77"/>
      <c r="E2" s="77"/>
      <c r="F2" s="77"/>
      <c r="G2" s="77"/>
      <c r="H2" s="77"/>
    </row>
    <row r="3" spans="1:11">
      <c r="A3" s="77" t="s">
        <v>42</v>
      </c>
      <c r="B3" s="77"/>
      <c r="C3" s="77"/>
      <c r="D3" s="77"/>
      <c r="E3" s="77"/>
      <c r="F3" s="77"/>
      <c r="G3" s="77"/>
      <c r="H3" s="77"/>
      <c r="I3" s="3"/>
      <c r="J3" s="3"/>
      <c r="K3" s="2"/>
    </row>
    <row r="4" spans="1:11">
      <c r="A4" s="77" t="s">
        <v>95</v>
      </c>
      <c r="B4" s="77"/>
      <c r="C4" s="77"/>
      <c r="D4" s="77"/>
      <c r="E4" s="77"/>
      <c r="F4" s="77"/>
      <c r="G4" s="77"/>
      <c r="H4" s="77"/>
      <c r="I4" s="3"/>
    </row>
    <row r="5" spans="1:11" ht="8.25" customHeight="1">
      <c r="B5" s="21"/>
      <c r="C5" s="3"/>
      <c r="D5" s="3"/>
      <c r="E5" s="3"/>
      <c r="F5" s="19"/>
      <c r="G5" s="19"/>
      <c r="H5" s="19"/>
      <c r="I5" s="3"/>
    </row>
    <row r="6" spans="1:11" ht="143.25" customHeight="1">
      <c r="A6" s="14" t="s">
        <v>38</v>
      </c>
      <c r="B6" s="25" t="s">
        <v>0</v>
      </c>
      <c r="C6" s="15" t="s">
        <v>11</v>
      </c>
      <c r="D6" s="15" t="s">
        <v>12</v>
      </c>
      <c r="E6" s="7" t="s">
        <v>13</v>
      </c>
      <c r="F6" s="8" t="s">
        <v>8</v>
      </c>
      <c r="G6" s="8" t="s">
        <v>9</v>
      </c>
      <c r="H6" s="7" t="s">
        <v>118</v>
      </c>
    </row>
    <row r="7" spans="1:11" ht="20.25" customHeight="1">
      <c r="A7" s="12"/>
      <c r="B7" s="26"/>
      <c r="C7" s="13"/>
      <c r="D7" s="13"/>
      <c r="E7" s="8" t="s">
        <v>14</v>
      </c>
      <c r="F7" s="8" t="s">
        <v>15</v>
      </c>
      <c r="G7" s="7" t="s">
        <v>16</v>
      </c>
      <c r="H7" s="9" t="s">
        <v>21</v>
      </c>
    </row>
    <row r="8" spans="1:11">
      <c r="A8" s="4" t="s">
        <v>6</v>
      </c>
      <c r="B8" s="18" t="s">
        <v>1</v>
      </c>
      <c r="C8" s="6">
        <v>21.56</v>
      </c>
      <c r="D8" s="6"/>
      <c r="E8" s="6">
        <f t="shared" ref="E8:E30" si="0">C8-D8</f>
        <v>21.56</v>
      </c>
      <c r="F8" s="22">
        <v>0</v>
      </c>
      <c r="G8" s="22">
        <v>0</v>
      </c>
      <c r="H8" s="31">
        <v>0</v>
      </c>
    </row>
    <row r="9" spans="1:11">
      <c r="A9" s="5"/>
      <c r="B9" s="18" t="s">
        <v>2</v>
      </c>
      <c r="C9" s="6">
        <v>23.34</v>
      </c>
      <c r="D9" s="6"/>
      <c r="E9" s="6">
        <f t="shared" si="0"/>
        <v>23.34</v>
      </c>
      <c r="F9" s="22">
        <v>2</v>
      </c>
      <c r="G9" s="22">
        <v>2</v>
      </c>
      <c r="H9" s="31">
        <f t="shared" ref="H9:H34" si="1">(G9*100)/F9</f>
        <v>100</v>
      </c>
    </row>
    <row r="10" spans="1:11">
      <c r="A10" s="5"/>
      <c r="B10" s="18" t="s">
        <v>3</v>
      </c>
      <c r="C10" s="6">
        <v>23.52</v>
      </c>
      <c r="D10" s="6"/>
      <c r="E10" s="6">
        <f t="shared" si="0"/>
        <v>23.52</v>
      </c>
      <c r="F10" s="22">
        <v>2</v>
      </c>
      <c r="G10" s="22">
        <v>1</v>
      </c>
      <c r="H10" s="31">
        <f t="shared" si="1"/>
        <v>50</v>
      </c>
    </row>
    <row r="11" spans="1:11">
      <c r="A11" s="5"/>
      <c r="B11" s="18" t="s">
        <v>4</v>
      </c>
      <c r="C11" s="6">
        <v>20.83</v>
      </c>
      <c r="D11" s="16"/>
      <c r="E11" s="6">
        <f t="shared" si="0"/>
        <v>20.83</v>
      </c>
      <c r="F11" s="22">
        <v>3</v>
      </c>
      <c r="G11" s="22">
        <v>2</v>
      </c>
      <c r="H11" s="31">
        <f t="shared" si="1"/>
        <v>66.666666666666671</v>
      </c>
    </row>
    <row r="12" spans="1:11" ht="21" customHeight="1">
      <c r="A12" s="5"/>
      <c r="B12" s="29" t="s">
        <v>5</v>
      </c>
      <c r="C12" s="6">
        <v>22.32</v>
      </c>
      <c r="D12" s="6"/>
      <c r="E12" s="6">
        <f>C12-D12</f>
        <v>22.32</v>
      </c>
      <c r="F12" s="22">
        <v>1</v>
      </c>
      <c r="G12" s="22">
        <v>1</v>
      </c>
      <c r="H12" s="31">
        <f t="shared" si="1"/>
        <v>100</v>
      </c>
    </row>
    <row r="13" spans="1:11" ht="21" customHeight="1">
      <c r="A13" s="5"/>
      <c r="B13" s="18" t="s">
        <v>39</v>
      </c>
      <c r="C13" s="6">
        <v>25.77</v>
      </c>
      <c r="D13" s="16"/>
      <c r="E13" s="6">
        <f>C13-D13</f>
        <v>25.77</v>
      </c>
      <c r="F13" s="22">
        <v>1</v>
      </c>
      <c r="G13" s="22">
        <v>1</v>
      </c>
      <c r="H13" s="31">
        <f t="shared" si="1"/>
        <v>100</v>
      </c>
    </row>
    <row r="14" spans="1:11" ht="21" customHeight="1">
      <c r="A14" s="5"/>
      <c r="B14" s="18" t="s">
        <v>40</v>
      </c>
      <c r="C14" s="6">
        <v>21.28</v>
      </c>
      <c r="D14" s="6"/>
      <c r="E14" s="6">
        <f>C14-D14</f>
        <v>21.28</v>
      </c>
      <c r="F14" s="22">
        <v>1</v>
      </c>
      <c r="G14" s="22">
        <v>0</v>
      </c>
      <c r="H14" s="31">
        <f t="shared" si="1"/>
        <v>0</v>
      </c>
    </row>
    <row r="15" spans="1:11" ht="21" customHeight="1">
      <c r="A15" s="5"/>
      <c r="B15" s="18" t="s">
        <v>41</v>
      </c>
      <c r="C15" s="6">
        <v>23.25</v>
      </c>
      <c r="D15" s="6"/>
      <c r="E15" s="6">
        <f>C15-D15</f>
        <v>23.25</v>
      </c>
      <c r="F15" s="22">
        <v>3</v>
      </c>
      <c r="G15" s="22">
        <v>3</v>
      </c>
      <c r="H15" s="31">
        <f t="shared" si="1"/>
        <v>100</v>
      </c>
    </row>
    <row r="16" spans="1:11">
      <c r="A16" s="4" t="s">
        <v>7</v>
      </c>
      <c r="B16" s="18" t="s">
        <v>1</v>
      </c>
      <c r="C16" s="6">
        <v>31.52</v>
      </c>
      <c r="D16" s="6"/>
      <c r="E16" s="6">
        <f t="shared" si="0"/>
        <v>31.52</v>
      </c>
      <c r="F16" s="22">
        <v>7</v>
      </c>
      <c r="G16" s="22">
        <v>1</v>
      </c>
      <c r="H16" s="31">
        <f t="shared" si="1"/>
        <v>14.285714285714286</v>
      </c>
    </row>
    <row r="17" spans="1:8">
      <c r="A17" s="5"/>
      <c r="B17" s="18" t="s">
        <v>2</v>
      </c>
      <c r="C17" s="6">
        <v>29.8</v>
      </c>
      <c r="D17" s="16"/>
      <c r="E17" s="6">
        <f t="shared" si="0"/>
        <v>29.8</v>
      </c>
      <c r="F17" s="22">
        <v>6</v>
      </c>
      <c r="G17" s="22">
        <v>6</v>
      </c>
      <c r="H17" s="31">
        <f t="shared" si="1"/>
        <v>100</v>
      </c>
    </row>
    <row r="18" spans="1:8">
      <c r="A18" s="5"/>
      <c r="B18" s="18" t="s">
        <v>3</v>
      </c>
      <c r="C18" s="6">
        <v>25.64</v>
      </c>
      <c r="D18" s="6"/>
      <c r="E18" s="6">
        <f t="shared" si="0"/>
        <v>25.64</v>
      </c>
      <c r="F18" s="22">
        <v>75</v>
      </c>
      <c r="G18" s="22">
        <v>70</v>
      </c>
      <c r="H18" s="31">
        <f t="shared" si="1"/>
        <v>93.333333333333329</v>
      </c>
    </row>
    <row r="19" spans="1:8">
      <c r="A19" s="5"/>
      <c r="B19" s="18" t="s">
        <v>4</v>
      </c>
      <c r="C19" s="6">
        <v>32.71</v>
      </c>
      <c r="D19" s="6"/>
      <c r="E19" s="6">
        <f t="shared" si="0"/>
        <v>32.71</v>
      </c>
      <c r="F19" s="22">
        <v>5</v>
      </c>
      <c r="G19" s="22">
        <v>4</v>
      </c>
      <c r="H19" s="31">
        <f t="shared" si="1"/>
        <v>80</v>
      </c>
    </row>
    <row r="20" spans="1:8" ht="22.5" customHeight="1">
      <c r="A20" s="5"/>
      <c r="B20" s="18" t="s">
        <v>5</v>
      </c>
      <c r="C20" s="16">
        <v>28.97</v>
      </c>
      <c r="D20" s="6"/>
      <c r="E20" s="6">
        <f t="shared" si="0"/>
        <v>28.97</v>
      </c>
      <c r="F20" s="22">
        <v>15</v>
      </c>
      <c r="G20" s="22">
        <v>10</v>
      </c>
      <c r="H20" s="31">
        <f t="shared" si="1"/>
        <v>66.666666666666671</v>
      </c>
    </row>
    <row r="21" spans="1:8" ht="22.5" customHeight="1">
      <c r="A21" s="5"/>
      <c r="B21" s="18" t="s">
        <v>39</v>
      </c>
      <c r="C21" s="6">
        <v>33.46</v>
      </c>
      <c r="D21" s="6"/>
      <c r="E21" s="6">
        <f t="shared" si="0"/>
        <v>33.46</v>
      </c>
      <c r="F21" s="22">
        <v>7</v>
      </c>
      <c r="G21" s="22">
        <v>4</v>
      </c>
      <c r="H21" s="31">
        <f t="shared" si="1"/>
        <v>57.142857142857146</v>
      </c>
    </row>
    <row r="22" spans="1:8" ht="22.5" customHeight="1">
      <c r="A22" s="5"/>
      <c r="B22" s="18" t="s">
        <v>40</v>
      </c>
      <c r="C22" s="6">
        <v>26.59</v>
      </c>
      <c r="D22" s="6"/>
      <c r="E22" s="6">
        <f t="shared" si="0"/>
        <v>26.59</v>
      </c>
      <c r="F22" s="22">
        <v>9</v>
      </c>
      <c r="G22" s="22">
        <v>8</v>
      </c>
      <c r="H22" s="31">
        <f t="shared" si="1"/>
        <v>88.888888888888886</v>
      </c>
    </row>
    <row r="23" spans="1:8" ht="22.5" customHeight="1">
      <c r="A23" s="5"/>
      <c r="B23" s="18" t="s">
        <v>41</v>
      </c>
      <c r="C23" s="6">
        <v>36.25</v>
      </c>
      <c r="D23" s="6"/>
      <c r="E23" s="6">
        <f t="shared" si="0"/>
        <v>36.25</v>
      </c>
      <c r="F23" s="22">
        <v>52</v>
      </c>
      <c r="G23" s="22">
        <v>47</v>
      </c>
      <c r="H23" s="31">
        <f t="shared" si="1"/>
        <v>90.384615384615387</v>
      </c>
    </row>
    <row r="24" spans="1:8" ht="22.5" customHeight="1">
      <c r="A24" s="5"/>
      <c r="B24" s="18"/>
      <c r="C24" s="6"/>
      <c r="D24" s="6"/>
      <c r="E24" s="6"/>
      <c r="F24" s="22"/>
      <c r="G24" s="22"/>
      <c r="H24" s="31"/>
    </row>
    <row r="25" spans="1:8" ht="22.5" customHeight="1">
      <c r="A25" s="5"/>
      <c r="B25" s="18"/>
      <c r="C25" s="6"/>
      <c r="D25" s="6"/>
      <c r="E25" s="6"/>
      <c r="F25" s="22"/>
      <c r="G25" s="22"/>
      <c r="H25" s="31"/>
    </row>
    <row r="26" spans="1:8" ht="22.5" customHeight="1">
      <c r="A26" s="5"/>
      <c r="B26" s="18"/>
      <c r="C26" s="6"/>
      <c r="D26" s="6"/>
      <c r="E26" s="6"/>
      <c r="F26" s="22"/>
      <c r="G26" s="22"/>
      <c r="H26" s="31"/>
    </row>
    <row r="27" spans="1:8">
      <c r="A27" s="4" t="s">
        <v>62</v>
      </c>
      <c r="B27" s="18" t="s">
        <v>1</v>
      </c>
      <c r="C27" s="6">
        <v>30.18</v>
      </c>
      <c r="D27" s="6"/>
      <c r="E27" s="6">
        <f t="shared" si="0"/>
        <v>30.18</v>
      </c>
      <c r="F27" s="22">
        <v>6</v>
      </c>
      <c r="G27" s="22">
        <v>5</v>
      </c>
      <c r="H27" s="31">
        <f t="shared" si="1"/>
        <v>83.333333333333329</v>
      </c>
    </row>
    <row r="28" spans="1:8">
      <c r="A28" s="5"/>
      <c r="B28" s="18" t="s">
        <v>2</v>
      </c>
      <c r="C28" s="6">
        <v>24.53</v>
      </c>
      <c r="D28" s="6"/>
      <c r="E28" s="6">
        <f t="shared" si="0"/>
        <v>24.53</v>
      </c>
      <c r="F28" s="22">
        <v>14</v>
      </c>
      <c r="G28" s="22">
        <v>13</v>
      </c>
      <c r="H28" s="31">
        <f t="shared" si="1"/>
        <v>92.857142857142861</v>
      </c>
    </row>
    <row r="29" spans="1:8">
      <c r="A29" s="5"/>
      <c r="B29" s="18" t="s">
        <v>3</v>
      </c>
      <c r="C29" s="6">
        <v>25.68</v>
      </c>
      <c r="D29" s="6"/>
      <c r="E29" s="6">
        <f t="shared" si="0"/>
        <v>25.68</v>
      </c>
      <c r="F29" s="22">
        <v>104</v>
      </c>
      <c r="G29" s="22">
        <v>100</v>
      </c>
      <c r="H29" s="31">
        <f t="shared" si="1"/>
        <v>96.15384615384616</v>
      </c>
    </row>
    <row r="30" spans="1:8">
      <c r="A30" s="5"/>
      <c r="B30" s="18" t="s">
        <v>4</v>
      </c>
      <c r="C30" s="6">
        <v>27.68</v>
      </c>
      <c r="D30" s="6"/>
      <c r="E30" s="6">
        <f t="shared" si="0"/>
        <v>27.68</v>
      </c>
      <c r="F30" s="22">
        <v>9</v>
      </c>
      <c r="G30" s="22">
        <v>9</v>
      </c>
      <c r="H30" s="31">
        <f t="shared" si="1"/>
        <v>100</v>
      </c>
    </row>
    <row r="31" spans="1:8" ht="21.75" customHeight="1">
      <c r="A31" s="5"/>
      <c r="B31" s="18" t="s">
        <v>5</v>
      </c>
      <c r="C31" s="17">
        <v>26.59</v>
      </c>
      <c r="D31" s="6"/>
      <c r="E31" s="6">
        <f>C31-D31</f>
        <v>26.59</v>
      </c>
      <c r="F31" s="22">
        <v>18</v>
      </c>
      <c r="G31" s="22">
        <v>18</v>
      </c>
      <c r="H31" s="31">
        <f t="shared" si="1"/>
        <v>100</v>
      </c>
    </row>
    <row r="32" spans="1:8" ht="21.75" customHeight="1">
      <c r="A32" s="5"/>
      <c r="B32" s="18" t="s">
        <v>39</v>
      </c>
      <c r="C32" s="6">
        <v>37.06</v>
      </c>
      <c r="D32" s="6"/>
      <c r="E32" s="6">
        <f>C32-D32</f>
        <v>37.06</v>
      </c>
      <c r="F32" s="22">
        <v>17</v>
      </c>
      <c r="G32" s="22">
        <v>6</v>
      </c>
      <c r="H32" s="31">
        <f t="shared" si="1"/>
        <v>35.294117647058826</v>
      </c>
    </row>
    <row r="33" spans="1:8" ht="21.75" customHeight="1">
      <c r="A33" s="5"/>
      <c r="B33" s="18" t="s">
        <v>40</v>
      </c>
      <c r="C33" s="17">
        <v>26</v>
      </c>
      <c r="D33" s="6"/>
      <c r="E33" s="6">
        <f>C33-D33</f>
        <v>26</v>
      </c>
      <c r="F33" s="22">
        <v>12</v>
      </c>
      <c r="G33" s="22">
        <v>9</v>
      </c>
      <c r="H33" s="31">
        <f t="shared" si="1"/>
        <v>75</v>
      </c>
    </row>
    <row r="34" spans="1:8" ht="21.75" customHeight="1">
      <c r="A34" s="5"/>
      <c r="B34" s="18" t="s">
        <v>41</v>
      </c>
      <c r="C34" s="6">
        <v>32.51</v>
      </c>
      <c r="D34" s="6"/>
      <c r="E34" s="6">
        <f>C34-D34</f>
        <v>32.51</v>
      </c>
      <c r="F34" s="22">
        <v>89</v>
      </c>
      <c r="G34" s="22">
        <v>51</v>
      </c>
      <c r="H34" s="31">
        <f t="shared" si="1"/>
        <v>57.303370786516851</v>
      </c>
    </row>
    <row r="35" spans="1:8">
      <c r="A35" s="58"/>
      <c r="B35" s="59"/>
      <c r="C35" s="59"/>
      <c r="D35" s="59"/>
      <c r="E35" s="60"/>
      <c r="F35" s="22">
        <f>SUM(F8:F34)</f>
        <v>458</v>
      </c>
      <c r="G35" s="22">
        <f>SUM(G8:G34)</f>
        <v>371</v>
      </c>
      <c r="H35" s="31">
        <f>(G35*100)/F35</f>
        <v>81.004366812227076</v>
      </c>
    </row>
    <row r="36" spans="1:8">
      <c r="A36" s="78" t="s">
        <v>32</v>
      </c>
      <c r="B36" s="78"/>
      <c r="C36" s="78"/>
      <c r="D36" s="78"/>
      <c r="E36" s="78"/>
      <c r="F36" s="78"/>
      <c r="G36" s="78"/>
      <c r="H36" s="78"/>
    </row>
    <row r="37" spans="1:8">
      <c r="A37" s="79" t="s">
        <v>17</v>
      </c>
      <c r="B37" s="79"/>
      <c r="C37" s="79"/>
      <c r="D37" s="79"/>
      <c r="E37" s="79"/>
      <c r="F37" s="79"/>
      <c r="G37" s="79"/>
      <c r="H37" s="79"/>
    </row>
    <row r="38" spans="1:8">
      <c r="A38" s="1" t="s">
        <v>18</v>
      </c>
      <c r="B38" s="20" t="s">
        <v>19</v>
      </c>
      <c r="C38" s="76" t="s">
        <v>33</v>
      </c>
      <c r="D38" s="76"/>
      <c r="E38" s="76"/>
      <c r="F38" s="76"/>
      <c r="G38" s="76"/>
      <c r="H38" s="76"/>
    </row>
    <row r="39" spans="1:8">
      <c r="A39" s="1" t="s">
        <v>20</v>
      </c>
      <c r="B39" s="20" t="s">
        <v>19</v>
      </c>
      <c r="C39" s="76" t="s">
        <v>34</v>
      </c>
      <c r="D39" s="76"/>
      <c r="E39" s="76"/>
      <c r="F39" s="76"/>
      <c r="G39" s="76"/>
      <c r="H39" s="76"/>
    </row>
    <row r="40" spans="1:8" ht="46.5" customHeight="1">
      <c r="A40" s="10" t="s">
        <v>22</v>
      </c>
      <c r="B40" s="27" t="s">
        <v>19</v>
      </c>
      <c r="C40" s="80" t="s">
        <v>35</v>
      </c>
      <c r="D40" s="80"/>
      <c r="E40" s="80"/>
      <c r="F40" s="80"/>
      <c r="G40" s="80"/>
      <c r="H40" s="80"/>
    </row>
    <row r="41" spans="1:8">
      <c r="A41" s="1" t="s">
        <v>23</v>
      </c>
      <c r="B41" s="20" t="s">
        <v>19</v>
      </c>
      <c r="C41" s="76" t="s">
        <v>24</v>
      </c>
      <c r="D41" s="76"/>
      <c r="E41" s="76"/>
      <c r="F41" s="76"/>
      <c r="G41" s="76"/>
      <c r="H41" s="76"/>
    </row>
    <row r="42" spans="1:8">
      <c r="A42" s="1" t="s">
        <v>29</v>
      </c>
      <c r="B42" s="20" t="s">
        <v>19</v>
      </c>
      <c r="C42" s="76" t="s">
        <v>30</v>
      </c>
      <c r="D42" s="76"/>
      <c r="E42" s="76"/>
      <c r="F42" s="76"/>
      <c r="G42" s="76"/>
      <c r="H42" s="76"/>
    </row>
    <row r="43" spans="1:8">
      <c r="A43" s="81" t="s">
        <v>25</v>
      </c>
      <c r="B43" s="81"/>
      <c r="C43" s="81"/>
      <c r="D43" s="81"/>
      <c r="E43" s="81"/>
      <c r="F43" s="81"/>
      <c r="G43" s="81"/>
      <c r="H43" s="81"/>
    </row>
    <row r="44" spans="1:8">
      <c r="A44" s="76" t="s">
        <v>36</v>
      </c>
      <c r="B44" s="76"/>
      <c r="C44" s="76"/>
      <c r="D44" s="76"/>
      <c r="E44" s="76"/>
      <c r="F44" s="76"/>
      <c r="G44" s="76"/>
      <c r="H44" s="76"/>
    </row>
    <row r="45" spans="1:8">
      <c r="A45" s="76" t="s">
        <v>26</v>
      </c>
      <c r="B45" s="76"/>
      <c r="C45" s="76"/>
      <c r="D45" s="76"/>
      <c r="E45" s="76"/>
      <c r="F45" s="76"/>
      <c r="G45" s="76"/>
      <c r="H45" s="76"/>
    </row>
    <row r="46" spans="1:8">
      <c r="A46" s="76" t="s">
        <v>27</v>
      </c>
      <c r="B46" s="76"/>
      <c r="C46" s="76"/>
      <c r="D46" s="76"/>
      <c r="E46" s="76"/>
      <c r="F46" s="76"/>
      <c r="G46" s="76"/>
      <c r="H46" s="76"/>
    </row>
    <row r="47" spans="1:8" ht="47.25" customHeight="1">
      <c r="A47" s="80" t="s">
        <v>28</v>
      </c>
      <c r="B47" s="80"/>
      <c r="C47" s="80"/>
      <c r="D47" s="80"/>
      <c r="E47" s="80"/>
      <c r="F47" s="80"/>
      <c r="G47" s="80"/>
      <c r="H47" s="80"/>
    </row>
    <row r="48" spans="1:8" ht="48.75" customHeight="1">
      <c r="A48" s="82" t="s">
        <v>31</v>
      </c>
      <c r="B48" s="82"/>
      <c r="C48" s="82"/>
      <c r="D48" s="82"/>
      <c r="E48" s="82"/>
      <c r="F48" s="82"/>
      <c r="G48" s="82"/>
      <c r="H48" s="82"/>
    </row>
    <row r="49" spans="1:8" ht="24" customHeight="1">
      <c r="A49" s="83" t="s">
        <v>37</v>
      </c>
      <c r="B49" s="84"/>
      <c r="C49" s="84"/>
      <c r="D49" s="84"/>
      <c r="E49" s="84"/>
      <c r="F49" s="84"/>
      <c r="G49" s="84"/>
      <c r="H49" s="85"/>
    </row>
  </sheetData>
  <mergeCells count="17">
    <mergeCell ref="A45:H45"/>
    <mergeCell ref="A46:H46"/>
    <mergeCell ref="A47:H47"/>
    <mergeCell ref="A48:H48"/>
    <mergeCell ref="A49:H49"/>
    <mergeCell ref="A44:H44"/>
    <mergeCell ref="A2:H2"/>
    <mergeCell ref="A3:H3"/>
    <mergeCell ref="A4:H4"/>
    <mergeCell ref="A36:H36"/>
    <mergeCell ref="A37:H37"/>
    <mergeCell ref="C38:H38"/>
    <mergeCell ref="C39:H39"/>
    <mergeCell ref="C40:H40"/>
    <mergeCell ref="C41:H41"/>
    <mergeCell ref="C42:H42"/>
    <mergeCell ref="A43:H43"/>
  </mergeCells>
  <pageMargins left="0.7" right="0.16" top="0.63" bottom="0.77" header="0.3" footer="0.75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topLeftCell="A31" workbookViewId="0">
      <selection activeCell="H36" sqref="H36"/>
    </sheetView>
  </sheetViews>
  <sheetFormatPr defaultRowHeight="24"/>
  <cols>
    <col min="1" max="1" width="9.140625" style="1"/>
    <col min="2" max="2" width="24.7109375" style="20" customWidth="1"/>
    <col min="3" max="3" width="9.5703125" style="1" customWidth="1"/>
    <col min="4" max="5" width="10" style="1" customWidth="1"/>
    <col min="6" max="6" width="10.85546875" style="28" customWidth="1"/>
    <col min="7" max="7" width="9.140625" style="28"/>
    <col min="8" max="8" width="13.7109375" style="28" customWidth="1"/>
    <col min="9" max="16384" width="9.140625" style="1"/>
  </cols>
  <sheetData>
    <row r="1" spans="1:11" ht="22.5" customHeight="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42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77" t="s">
        <v>43</v>
      </c>
      <c r="B3" s="77"/>
      <c r="C3" s="77"/>
      <c r="D3" s="77"/>
      <c r="E3" s="77"/>
      <c r="F3" s="77"/>
      <c r="G3" s="77"/>
      <c r="H3" s="77"/>
      <c r="I3" s="3"/>
    </row>
    <row r="4" spans="1:11" ht="8.25" customHeight="1">
      <c r="B4" s="21"/>
      <c r="C4" s="3"/>
      <c r="D4" s="3"/>
      <c r="E4" s="3"/>
      <c r="F4" s="19"/>
      <c r="G4" s="19"/>
      <c r="H4" s="19"/>
      <c r="I4" s="3"/>
    </row>
    <row r="5" spans="1:11" ht="143.25" customHeight="1">
      <c r="A5" s="15" t="s">
        <v>38</v>
      </c>
      <c r="B5" s="15" t="s">
        <v>0</v>
      </c>
      <c r="C5" s="15" t="s">
        <v>11</v>
      </c>
      <c r="D5" s="15" t="s">
        <v>12</v>
      </c>
      <c r="E5" s="7" t="s">
        <v>13</v>
      </c>
      <c r="F5" s="8" t="s">
        <v>8</v>
      </c>
      <c r="G5" s="8" t="s">
        <v>9</v>
      </c>
      <c r="H5" s="7" t="s">
        <v>119</v>
      </c>
    </row>
    <row r="6" spans="1:11" ht="20.25" customHeight="1">
      <c r="A6" s="12"/>
      <c r="B6" s="26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4" t="s">
        <v>6</v>
      </c>
      <c r="B7" s="18" t="s">
        <v>1</v>
      </c>
      <c r="C7" s="6">
        <v>25.19</v>
      </c>
      <c r="D7" s="6"/>
      <c r="E7" s="6">
        <f t="shared" ref="E7:E31" si="0">C7-D7</f>
        <v>25.19</v>
      </c>
      <c r="F7" s="22">
        <v>1</v>
      </c>
      <c r="G7" s="22">
        <v>1</v>
      </c>
      <c r="H7" s="31">
        <f>(G7*100)/F7</f>
        <v>100</v>
      </c>
    </row>
    <row r="8" spans="1:11">
      <c r="A8" s="5"/>
      <c r="B8" s="18" t="s">
        <v>2</v>
      </c>
      <c r="C8" s="6">
        <v>21.51</v>
      </c>
      <c r="D8" s="6"/>
      <c r="E8" s="6">
        <f t="shared" si="0"/>
        <v>21.51</v>
      </c>
      <c r="F8" s="22">
        <v>1</v>
      </c>
      <c r="G8" s="22">
        <v>0</v>
      </c>
      <c r="H8" s="31">
        <f t="shared" ref="H8:H35" si="1">(G8*100)/F8</f>
        <v>0</v>
      </c>
    </row>
    <row r="9" spans="1:11">
      <c r="A9" s="5"/>
      <c r="B9" s="18" t="s">
        <v>3</v>
      </c>
      <c r="C9" s="6">
        <v>21.39</v>
      </c>
      <c r="D9" s="6"/>
      <c r="E9" s="6">
        <f t="shared" si="0"/>
        <v>21.39</v>
      </c>
      <c r="F9" s="22">
        <v>0</v>
      </c>
      <c r="G9" s="22">
        <v>0</v>
      </c>
      <c r="H9" s="31">
        <v>0</v>
      </c>
    </row>
    <row r="10" spans="1:11">
      <c r="A10" s="5"/>
      <c r="B10" s="18" t="s">
        <v>4</v>
      </c>
      <c r="C10" s="6">
        <v>20.59</v>
      </c>
      <c r="D10" s="16"/>
      <c r="E10" s="6">
        <f t="shared" si="0"/>
        <v>20.59</v>
      </c>
      <c r="F10" s="22">
        <v>1</v>
      </c>
      <c r="G10" s="22">
        <v>1</v>
      </c>
      <c r="H10" s="31">
        <f t="shared" si="1"/>
        <v>100</v>
      </c>
    </row>
    <row r="11" spans="1:11" ht="21" customHeight="1">
      <c r="A11" s="5"/>
      <c r="B11" s="29" t="s">
        <v>5</v>
      </c>
      <c r="C11" s="6">
        <v>21.49</v>
      </c>
      <c r="D11" s="6"/>
      <c r="E11" s="6">
        <f>C11-D11</f>
        <v>21.49</v>
      </c>
      <c r="F11" s="22">
        <v>0</v>
      </c>
      <c r="G11" s="22">
        <v>0</v>
      </c>
      <c r="H11" s="31">
        <v>0</v>
      </c>
    </row>
    <row r="12" spans="1:11" ht="21" customHeight="1">
      <c r="A12" s="5"/>
      <c r="B12" s="18" t="s">
        <v>39</v>
      </c>
      <c r="C12" s="6">
        <v>24.58</v>
      </c>
      <c r="D12" s="16"/>
      <c r="E12" s="6">
        <f>C12-D12</f>
        <v>24.58</v>
      </c>
      <c r="F12" s="22">
        <v>1</v>
      </c>
      <c r="G12" s="22">
        <v>1</v>
      </c>
      <c r="H12" s="31">
        <f t="shared" si="1"/>
        <v>100</v>
      </c>
    </row>
    <row r="13" spans="1:11" ht="21" customHeight="1">
      <c r="A13" s="5"/>
      <c r="B13" s="18" t="s">
        <v>40</v>
      </c>
      <c r="C13" s="6">
        <v>20.149999999999999</v>
      </c>
      <c r="D13" s="6"/>
      <c r="E13" s="6">
        <f>C13-D13</f>
        <v>20.149999999999999</v>
      </c>
      <c r="F13" s="22">
        <v>1</v>
      </c>
      <c r="G13" s="22">
        <v>0</v>
      </c>
      <c r="H13" s="31">
        <f t="shared" si="1"/>
        <v>0</v>
      </c>
    </row>
    <row r="14" spans="1:11" ht="21" customHeight="1">
      <c r="A14" s="5"/>
      <c r="B14" s="18" t="s">
        <v>41</v>
      </c>
      <c r="C14" s="6">
        <v>21.35</v>
      </c>
      <c r="D14" s="6"/>
      <c r="E14" s="6">
        <f>C14-D14</f>
        <v>21.35</v>
      </c>
      <c r="F14" s="22">
        <v>0</v>
      </c>
      <c r="G14" s="22">
        <v>0</v>
      </c>
      <c r="H14" s="31">
        <v>0</v>
      </c>
    </row>
    <row r="15" spans="1:11">
      <c r="A15" s="4" t="s">
        <v>7</v>
      </c>
      <c r="B15" s="18" t="s">
        <v>1</v>
      </c>
      <c r="C15" s="6">
        <v>30.57</v>
      </c>
      <c r="D15" s="6"/>
      <c r="E15" s="6">
        <f t="shared" si="0"/>
        <v>30.57</v>
      </c>
      <c r="F15" s="22">
        <v>22</v>
      </c>
      <c r="G15" s="22">
        <v>7</v>
      </c>
      <c r="H15" s="31">
        <f t="shared" si="1"/>
        <v>31.818181818181817</v>
      </c>
    </row>
    <row r="16" spans="1:11">
      <c r="A16" s="5"/>
      <c r="B16" s="18" t="s">
        <v>2</v>
      </c>
      <c r="C16" s="6">
        <v>21.74</v>
      </c>
      <c r="D16" s="16"/>
      <c r="E16" s="6">
        <f t="shared" si="0"/>
        <v>21.74</v>
      </c>
      <c r="F16" s="22">
        <v>16</v>
      </c>
      <c r="G16" s="22">
        <v>16</v>
      </c>
      <c r="H16" s="31">
        <f t="shared" si="1"/>
        <v>100</v>
      </c>
    </row>
    <row r="17" spans="1:8">
      <c r="A17" s="5"/>
      <c r="B17" s="18" t="s">
        <v>3</v>
      </c>
      <c r="C17" s="6">
        <v>23.22</v>
      </c>
      <c r="D17" s="6"/>
      <c r="E17" s="6">
        <f t="shared" si="0"/>
        <v>23.22</v>
      </c>
      <c r="F17" s="22">
        <v>3</v>
      </c>
      <c r="G17" s="22">
        <v>1</v>
      </c>
      <c r="H17" s="31">
        <f t="shared" si="1"/>
        <v>33.333333333333336</v>
      </c>
    </row>
    <row r="18" spans="1:8">
      <c r="A18" s="5"/>
      <c r="B18" s="18" t="s">
        <v>4</v>
      </c>
      <c r="C18" s="6">
        <v>26.14</v>
      </c>
      <c r="D18" s="6"/>
      <c r="E18" s="6">
        <f t="shared" si="0"/>
        <v>26.14</v>
      </c>
      <c r="F18" s="22">
        <v>14</v>
      </c>
      <c r="G18" s="22">
        <v>12</v>
      </c>
      <c r="H18" s="31">
        <f t="shared" si="1"/>
        <v>85.714285714285708</v>
      </c>
    </row>
    <row r="19" spans="1:8" ht="22.5" customHeight="1">
      <c r="A19" s="5"/>
      <c r="B19" s="18" t="s">
        <v>5</v>
      </c>
      <c r="C19" s="16">
        <v>28.1</v>
      </c>
      <c r="D19" s="6"/>
      <c r="E19" s="6">
        <f t="shared" si="0"/>
        <v>28.1</v>
      </c>
      <c r="F19" s="22">
        <v>0</v>
      </c>
      <c r="G19" s="22">
        <v>0</v>
      </c>
      <c r="H19" s="31">
        <v>0</v>
      </c>
    </row>
    <row r="20" spans="1:8" ht="22.5" customHeight="1">
      <c r="A20" s="5"/>
      <c r="B20" s="18" t="s">
        <v>39</v>
      </c>
      <c r="C20" s="6">
        <v>34.270000000000003</v>
      </c>
      <c r="D20" s="6"/>
      <c r="E20" s="6">
        <f t="shared" si="0"/>
        <v>34.270000000000003</v>
      </c>
      <c r="F20" s="22">
        <v>40</v>
      </c>
      <c r="G20" s="22">
        <v>39</v>
      </c>
      <c r="H20" s="31">
        <f t="shared" si="1"/>
        <v>97.5</v>
      </c>
    </row>
    <row r="21" spans="1:8" ht="22.5" customHeight="1">
      <c r="A21" s="65"/>
      <c r="B21" s="66" t="s">
        <v>40</v>
      </c>
      <c r="C21" s="67">
        <v>25.54</v>
      </c>
      <c r="D21" s="67"/>
      <c r="E21" s="67">
        <f t="shared" si="0"/>
        <v>25.54</v>
      </c>
      <c r="F21" s="68">
        <v>6</v>
      </c>
      <c r="G21" s="68">
        <v>5</v>
      </c>
      <c r="H21" s="69">
        <f t="shared" si="1"/>
        <v>83.333333333333329</v>
      </c>
    </row>
    <row r="22" spans="1:8" ht="22.5" customHeight="1">
      <c r="A22" s="5"/>
      <c r="B22" s="18" t="s">
        <v>41</v>
      </c>
      <c r="C22" s="6">
        <v>30.68</v>
      </c>
      <c r="D22" s="6"/>
      <c r="E22" s="6">
        <f t="shared" si="0"/>
        <v>30.68</v>
      </c>
      <c r="F22" s="22">
        <v>19</v>
      </c>
      <c r="G22" s="22">
        <v>15</v>
      </c>
      <c r="H22" s="31">
        <f t="shared" si="1"/>
        <v>78.94736842105263</v>
      </c>
    </row>
    <row r="23" spans="1:8" ht="22.5" customHeight="1">
      <c r="A23" s="70"/>
      <c r="B23" s="71"/>
      <c r="C23" s="72"/>
      <c r="D23" s="72"/>
      <c r="E23" s="72"/>
      <c r="F23" s="11"/>
      <c r="G23" s="11"/>
      <c r="H23" s="32"/>
    </row>
    <row r="24" spans="1:8" ht="22.5" customHeight="1">
      <c r="A24" s="70"/>
      <c r="B24" s="71"/>
      <c r="C24" s="72"/>
      <c r="D24" s="72"/>
      <c r="E24" s="72"/>
      <c r="F24" s="11"/>
      <c r="G24" s="11"/>
      <c r="H24" s="32"/>
    </row>
    <row r="25" spans="1:8" ht="22.5" customHeight="1">
      <c r="A25" s="70"/>
      <c r="B25" s="71"/>
      <c r="C25" s="72"/>
      <c r="D25" s="72"/>
      <c r="E25" s="72"/>
      <c r="F25" s="11"/>
      <c r="G25" s="11"/>
      <c r="H25" s="32"/>
    </row>
    <row r="26" spans="1:8" ht="22.5" customHeight="1">
      <c r="A26" s="70"/>
      <c r="B26" s="71"/>
      <c r="C26" s="72"/>
      <c r="D26" s="72"/>
      <c r="E26" s="72"/>
      <c r="F26" s="11"/>
      <c r="G26" s="11"/>
      <c r="H26" s="32"/>
    </row>
    <row r="27" spans="1:8" ht="22.5" customHeight="1">
      <c r="A27" s="70"/>
      <c r="B27" s="71"/>
      <c r="C27" s="72"/>
      <c r="D27" s="72"/>
      <c r="E27" s="72"/>
      <c r="F27" s="11"/>
      <c r="G27" s="11"/>
      <c r="H27" s="32"/>
    </row>
    <row r="28" spans="1:8">
      <c r="A28" s="4" t="s">
        <v>62</v>
      </c>
      <c r="B28" s="18" t="s">
        <v>1</v>
      </c>
      <c r="C28" s="6">
        <v>33.119999999999997</v>
      </c>
      <c r="D28" s="6"/>
      <c r="E28" s="6">
        <f t="shared" si="0"/>
        <v>33.119999999999997</v>
      </c>
      <c r="F28" s="22">
        <v>38</v>
      </c>
      <c r="G28" s="22">
        <v>23</v>
      </c>
      <c r="H28" s="31">
        <f t="shared" si="1"/>
        <v>60.526315789473685</v>
      </c>
    </row>
    <row r="29" spans="1:8">
      <c r="A29" s="5"/>
      <c r="B29" s="18" t="s">
        <v>2</v>
      </c>
      <c r="C29" s="6">
        <v>21.81</v>
      </c>
      <c r="D29" s="6"/>
      <c r="E29" s="6">
        <f t="shared" si="0"/>
        <v>21.81</v>
      </c>
      <c r="F29" s="22">
        <v>16</v>
      </c>
      <c r="G29" s="22">
        <v>16</v>
      </c>
      <c r="H29" s="31">
        <f t="shared" si="1"/>
        <v>100</v>
      </c>
    </row>
    <row r="30" spans="1:8">
      <c r="A30" s="5"/>
      <c r="B30" s="18" t="s">
        <v>3</v>
      </c>
      <c r="C30" s="6">
        <v>23.92</v>
      </c>
      <c r="D30" s="6"/>
      <c r="E30" s="6">
        <f t="shared" si="0"/>
        <v>23.92</v>
      </c>
      <c r="F30" s="22">
        <v>3</v>
      </c>
      <c r="G30" s="22">
        <v>2</v>
      </c>
      <c r="H30" s="31">
        <f t="shared" si="1"/>
        <v>66.666666666666671</v>
      </c>
    </row>
    <row r="31" spans="1:8">
      <c r="A31" s="5"/>
      <c r="B31" s="18" t="s">
        <v>4</v>
      </c>
      <c r="C31" s="6">
        <v>23.8</v>
      </c>
      <c r="D31" s="6"/>
      <c r="E31" s="6">
        <f t="shared" si="0"/>
        <v>23.8</v>
      </c>
      <c r="F31" s="22">
        <v>10</v>
      </c>
      <c r="G31" s="22">
        <v>10</v>
      </c>
      <c r="H31" s="31">
        <f t="shared" si="1"/>
        <v>100</v>
      </c>
    </row>
    <row r="32" spans="1:8" ht="21.75" customHeight="1">
      <c r="A32" s="5"/>
      <c r="B32" s="18" t="s">
        <v>5</v>
      </c>
      <c r="C32" s="17">
        <v>28</v>
      </c>
      <c r="D32" s="6"/>
      <c r="E32" s="6">
        <f>C32-D32</f>
        <v>28</v>
      </c>
      <c r="F32" s="22">
        <v>2</v>
      </c>
      <c r="G32" s="22">
        <v>1</v>
      </c>
      <c r="H32" s="31">
        <f t="shared" si="1"/>
        <v>50</v>
      </c>
    </row>
    <row r="33" spans="1:8" ht="21.75" customHeight="1">
      <c r="A33" s="5"/>
      <c r="B33" s="18" t="s">
        <v>39</v>
      </c>
      <c r="C33" s="6">
        <v>39.18</v>
      </c>
      <c r="D33" s="6"/>
      <c r="E33" s="6">
        <f>C33-D33</f>
        <v>39.18</v>
      </c>
      <c r="F33" s="22">
        <v>42</v>
      </c>
      <c r="G33" s="22">
        <v>32</v>
      </c>
      <c r="H33" s="31">
        <f t="shared" si="1"/>
        <v>76.19047619047619</v>
      </c>
    </row>
    <row r="34" spans="1:8" ht="21.75" customHeight="1">
      <c r="A34" s="5"/>
      <c r="B34" s="18" t="s">
        <v>40</v>
      </c>
      <c r="C34" s="17">
        <v>25.2</v>
      </c>
      <c r="D34" s="6"/>
      <c r="E34" s="6">
        <f>C34-D34</f>
        <v>25.2</v>
      </c>
      <c r="F34" s="22">
        <v>13</v>
      </c>
      <c r="G34" s="22">
        <v>10</v>
      </c>
      <c r="H34" s="31">
        <f t="shared" si="1"/>
        <v>76.92307692307692</v>
      </c>
    </row>
    <row r="35" spans="1:8" ht="21.75" customHeight="1">
      <c r="A35" s="65"/>
      <c r="B35" s="18" t="s">
        <v>41</v>
      </c>
      <c r="C35" s="6">
        <v>30.64</v>
      </c>
      <c r="D35" s="6"/>
      <c r="E35" s="6">
        <f>C35-D35</f>
        <v>30.64</v>
      </c>
      <c r="F35" s="22">
        <v>16</v>
      </c>
      <c r="G35" s="22">
        <v>12</v>
      </c>
      <c r="H35" s="31">
        <f t="shared" si="1"/>
        <v>75</v>
      </c>
    </row>
    <row r="36" spans="1:8">
      <c r="A36" s="58"/>
      <c r="B36" s="59"/>
      <c r="C36" s="23"/>
      <c r="D36" s="23"/>
      <c r="E36" s="23"/>
      <c r="F36" s="22">
        <f>SUM(F7:F35)</f>
        <v>265</v>
      </c>
      <c r="G36" s="22">
        <f>SUM(G7:G35)</f>
        <v>204</v>
      </c>
      <c r="H36" s="31">
        <f>(G36*100)/F36</f>
        <v>76.981132075471692</v>
      </c>
    </row>
    <row r="37" spans="1:8">
      <c r="A37" s="90" t="s">
        <v>32</v>
      </c>
      <c r="B37" s="91"/>
      <c r="C37" s="91"/>
      <c r="D37" s="91"/>
      <c r="E37" s="91"/>
      <c r="F37" s="91"/>
      <c r="G37" s="91"/>
      <c r="H37" s="91"/>
    </row>
    <row r="38" spans="1:8" ht="22.5" customHeight="1">
      <c r="A38" s="95" t="s">
        <v>17</v>
      </c>
      <c r="B38" s="95"/>
      <c r="C38" s="95"/>
      <c r="D38" s="95"/>
      <c r="E38" s="95"/>
      <c r="F38" s="95"/>
      <c r="G38" s="95"/>
      <c r="H38" s="95"/>
    </row>
    <row r="39" spans="1:8">
      <c r="A39" s="61" t="s">
        <v>18</v>
      </c>
      <c r="B39" s="62" t="s">
        <v>19</v>
      </c>
      <c r="C39" s="92" t="s">
        <v>33</v>
      </c>
      <c r="D39" s="92"/>
      <c r="E39" s="92"/>
      <c r="F39" s="92"/>
      <c r="G39" s="92"/>
      <c r="H39" s="92"/>
    </row>
    <row r="40" spans="1:8">
      <c r="A40" s="61" t="s">
        <v>20</v>
      </c>
      <c r="B40" s="62" t="s">
        <v>19</v>
      </c>
      <c r="C40" s="92" t="s">
        <v>34</v>
      </c>
      <c r="D40" s="92"/>
      <c r="E40" s="92"/>
      <c r="F40" s="92"/>
      <c r="G40" s="92"/>
      <c r="H40" s="92"/>
    </row>
    <row r="41" spans="1:8" ht="46.5" customHeight="1">
      <c r="A41" s="63" t="s">
        <v>22</v>
      </c>
      <c r="B41" s="64" t="s">
        <v>19</v>
      </c>
      <c r="C41" s="93" t="s">
        <v>35</v>
      </c>
      <c r="D41" s="93"/>
      <c r="E41" s="93"/>
      <c r="F41" s="93"/>
      <c r="G41" s="93"/>
      <c r="H41" s="93"/>
    </row>
    <row r="42" spans="1:8" ht="19.5" customHeight="1">
      <c r="A42" s="61" t="s">
        <v>23</v>
      </c>
      <c r="B42" s="62" t="s">
        <v>19</v>
      </c>
      <c r="C42" s="92" t="s">
        <v>24</v>
      </c>
      <c r="D42" s="92"/>
      <c r="E42" s="92"/>
      <c r="F42" s="92"/>
      <c r="G42" s="92"/>
      <c r="H42" s="92"/>
    </row>
    <row r="43" spans="1:8" ht="19.5" customHeight="1">
      <c r="A43" s="61" t="s">
        <v>29</v>
      </c>
      <c r="B43" s="62" t="s">
        <v>19</v>
      </c>
      <c r="C43" s="92" t="s">
        <v>30</v>
      </c>
      <c r="D43" s="92"/>
      <c r="E43" s="92"/>
      <c r="F43" s="92"/>
      <c r="G43" s="92"/>
      <c r="H43" s="92"/>
    </row>
    <row r="44" spans="1:8" ht="21.75" customHeight="1">
      <c r="A44" s="94" t="s">
        <v>25</v>
      </c>
      <c r="B44" s="94"/>
      <c r="C44" s="94"/>
      <c r="D44" s="94"/>
      <c r="E44" s="94"/>
      <c r="F44" s="94"/>
      <c r="G44" s="94"/>
      <c r="H44" s="94"/>
    </row>
    <row r="45" spans="1:8" ht="21.75" customHeight="1">
      <c r="A45" s="92" t="s">
        <v>36</v>
      </c>
      <c r="B45" s="92"/>
      <c r="C45" s="92"/>
      <c r="D45" s="92"/>
      <c r="E45" s="92"/>
      <c r="F45" s="92"/>
      <c r="G45" s="92"/>
      <c r="H45" s="92"/>
    </row>
    <row r="46" spans="1:8" ht="21.75" customHeight="1">
      <c r="A46" s="92" t="s">
        <v>26</v>
      </c>
      <c r="B46" s="92"/>
      <c r="C46" s="92"/>
      <c r="D46" s="92"/>
      <c r="E46" s="92"/>
      <c r="F46" s="92"/>
      <c r="G46" s="92"/>
      <c r="H46" s="92"/>
    </row>
    <row r="47" spans="1:8" ht="21.75" customHeight="1">
      <c r="A47" s="92" t="s">
        <v>27</v>
      </c>
      <c r="B47" s="92"/>
      <c r="C47" s="92"/>
      <c r="D47" s="92"/>
      <c r="E47" s="92"/>
      <c r="F47" s="92"/>
      <c r="G47" s="92"/>
      <c r="H47" s="92"/>
    </row>
    <row r="48" spans="1:8" ht="21.75" customHeight="1">
      <c r="A48" s="93" t="s">
        <v>28</v>
      </c>
      <c r="B48" s="93"/>
      <c r="C48" s="93"/>
      <c r="D48" s="93"/>
      <c r="E48" s="93"/>
      <c r="F48" s="93"/>
      <c r="G48" s="93"/>
      <c r="H48" s="93"/>
    </row>
    <row r="49" spans="1:8" ht="24.75" customHeight="1">
      <c r="A49" s="89" t="s">
        <v>31</v>
      </c>
      <c r="B49" s="89"/>
      <c r="C49" s="89"/>
      <c r="D49" s="89"/>
      <c r="E49" s="89"/>
      <c r="F49" s="89"/>
      <c r="G49" s="89"/>
      <c r="H49" s="89"/>
    </row>
    <row r="50" spans="1:8" ht="24" customHeight="1">
      <c r="A50" s="86" t="s">
        <v>37</v>
      </c>
      <c r="B50" s="87"/>
      <c r="C50" s="87"/>
      <c r="D50" s="87"/>
      <c r="E50" s="87"/>
      <c r="F50" s="87"/>
      <c r="G50" s="87"/>
      <c r="H50" s="88"/>
    </row>
  </sheetData>
  <mergeCells count="17">
    <mergeCell ref="A2:H2"/>
    <mergeCell ref="A3:H3"/>
    <mergeCell ref="A1:H1"/>
    <mergeCell ref="A48:H48"/>
    <mergeCell ref="C41:H41"/>
    <mergeCell ref="C42:H42"/>
    <mergeCell ref="A44:H44"/>
    <mergeCell ref="A45:H45"/>
    <mergeCell ref="A38:H38"/>
    <mergeCell ref="C40:H40"/>
    <mergeCell ref="C39:H39"/>
    <mergeCell ref="C43:H43"/>
    <mergeCell ref="A50:H50"/>
    <mergeCell ref="A49:H49"/>
    <mergeCell ref="A37:H37"/>
    <mergeCell ref="A46:H46"/>
    <mergeCell ref="A47:H47"/>
  </mergeCells>
  <phoneticPr fontId="1" type="noConversion"/>
  <pageMargins left="0.39370078740157483" right="0.23622047244094491" top="0.98425196850393704" bottom="0.98425196850393704" header="0.51181102362204722" footer="0.51181102362204722"/>
  <pageSetup paperSize="9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topLeftCell="A16" workbookViewId="0">
      <selection activeCell="H21" sqref="H21"/>
    </sheetView>
  </sheetViews>
  <sheetFormatPr defaultRowHeight="24"/>
  <cols>
    <col min="1" max="1" width="9.140625" style="28"/>
    <col min="2" max="2" width="35" style="1" customWidth="1"/>
    <col min="3" max="5" width="9" style="1" customWidth="1"/>
    <col min="6" max="7" width="9" style="28" customWidth="1"/>
    <col min="8" max="8" width="12.2851562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95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96</v>
      </c>
      <c r="D4" s="3"/>
      <c r="E4" s="3"/>
      <c r="F4" s="19"/>
      <c r="G4" s="19"/>
      <c r="H4" s="19"/>
      <c r="I4" s="3"/>
    </row>
    <row r="5" spans="1:11" ht="143.25" customHeight="1">
      <c r="A5" s="15" t="s">
        <v>38</v>
      </c>
      <c r="B5" s="15" t="s">
        <v>0</v>
      </c>
      <c r="C5" s="15" t="s">
        <v>11</v>
      </c>
      <c r="D5" s="30" t="s">
        <v>12</v>
      </c>
      <c r="E5" s="7" t="s">
        <v>92</v>
      </c>
      <c r="F5" s="35" t="s">
        <v>94</v>
      </c>
      <c r="G5" s="8" t="s">
        <v>9</v>
      </c>
      <c r="H5" s="7" t="s">
        <v>114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</v>
      </c>
      <c r="B7" s="18" t="s">
        <v>105</v>
      </c>
      <c r="C7" s="6">
        <v>28.45</v>
      </c>
      <c r="D7" s="6"/>
      <c r="E7" s="6">
        <f t="shared" ref="E7:E20" si="0">C7-D7</f>
        <v>28.45</v>
      </c>
      <c r="F7" s="22">
        <v>2</v>
      </c>
      <c r="G7" s="22">
        <v>2</v>
      </c>
      <c r="H7" s="31">
        <f>G7*100/F7</f>
        <v>100</v>
      </c>
    </row>
    <row r="8" spans="1:11">
      <c r="A8" s="22"/>
      <c r="B8" s="18" t="s">
        <v>106</v>
      </c>
      <c r="C8" s="6">
        <v>18.350000000000001</v>
      </c>
      <c r="D8" s="6"/>
      <c r="E8" s="6">
        <f t="shared" si="0"/>
        <v>18.350000000000001</v>
      </c>
      <c r="F8" s="22">
        <v>21</v>
      </c>
      <c r="G8" s="22">
        <v>19</v>
      </c>
      <c r="H8" s="31">
        <f t="shared" ref="H8:H18" si="1">G8*100/F8</f>
        <v>90.476190476190482</v>
      </c>
    </row>
    <row r="9" spans="1:11">
      <c r="A9" s="22"/>
      <c r="B9" s="18" t="s">
        <v>47</v>
      </c>
      <c r="C9" s="6">
        <v>14.92</v>
      </c>
      <c r="D9" s="6"/>
      <c r="E9" s="6">
        <f t="shared" si="0"/>
        <v>14.92</v>
      </c>
      <c r="F9" s="22">
        <v>2</v>
      </c>
      <c r="G9" s="22">
        <v>2</v>
      </c>
      <c r="H9" s="31">
        <f t="shared" si="1"/>
        <v>100</v>
      </c>
    </row>
    <row r="10" spans="1:11">
      <c r="A10" s="22"/>
      <c r="B10" s="18" t="s">
        <v>48</v>
      </c>
      <c r="C10" s="6">
        <v>17.79</v>
      </c>
      <c r="D10" s="16"/>
      <c r="E10" s="6">
        <f t="shared" si="0"/>
        <v>17.79</v>
      </c>
      <c r="F10" s="22">
        <v>0</v>
      </c>
      <c r="G10" s="22">
        <v>0</v>
      </c>
      <c r="H10" s="31">
        <v>0</v>
      </c>
    </row>
    <row r="11" spans="1:11" ht="21" customHeight="1">
      <c r="A11" s="22"/>
      <c r="B11" s="18" t="s">
        <v>107</v>
      </c>
      <c r="C11" s="6">
        <v>15.69</v>
      </c>
      <c r="D11" s="6"/>
      <c r="E11" s="6">
        <f>C11-D11</f>
        <v>15.69</v>
      </c>
      <c r="F11" s="22">
        <v>2</v>
      </c>
      <c r="G11" s="22">
        <v>1</v>
      </c>
      <c r="H11" s="31">
        <f t="shared" si="1"/>
        <v>50</v>
      </c>
    </row>
    <row r="12" spans="1:11" ht="21" customHeight="1">
      <c r="A12" s="22"/>
      <c r="B12" s="18" t="s">
        <v>108</v>
      </c>
      <c r="C12" s="6">
        <v>15.75</v>
      </c>
      <c r="D12" s="16"/>
      <c r="E12" s="6">
        <f>C12-D12</f>
        <v>15.75</v>
      </c>
      <c r="F12" s="22">
        <v>0</v>
      </c>
      <c r="G12" s="22">
        <v>0</v>
      </c>
      <c r="H12" s="31">
        <v>0</v>
      </c>
    </row>
    <row r="13" spans="1:11" ht="21" customHeight="1">
      <c r="A13" s="22"/>
      <c r="B13" s="18" t="s">
        <v>109</v>
      </c>
      <c r="C13" s="6">
        <v>24.11</v>
      </c>
      <c r="D13" s="6"/>
      <c r="E13" s="6">
        <f>C13-D13</f>
        <v>24.11</v>
      </c>
      <c r="F13" s="22">
        <v>23</v>
      </c>
      <c r="G13" s="22">
        <v>3</v>
      </c>
      <c r="H13" s="31">
        <f t="shared" si="1"/>
        <v>13.043478260869565</v>
      </c>
    </row>
    <row r="14" spans="1:11" ht="21" customHeight="1">
      <c r="A14" s="22"/>
      <c r="B14" s="29" t="s">
        <v>112</v>
      </c>
      <c r="C14" s="6">
        <v>13.9</v>
      </c>
      <c r="D14" s="6"/>
      <c r="E14" s="6">
        <f>C14-D14</f>
        <v>13.9</v>
      </c>
      <c r="F14" s="22">
        <v>0</v>
      </c>
      <c r="G14" s="22">
        <v>0</v>
      </c>
      <c r="H14" s="31">
        <v>0</v>
      </c>
    </row>
    <row r="15" spans="1:11">
      <c r="A15" s="9"/>
      <c r="B15" s="18" t="s">
        <v>110</v>
      </c>
      <c r="C15" s="6">
        <v>18.79</v>
      </c>
      <c r="D15" s="6"/>
      <c r="E15" s="6">
        <f t="shared" si="0"/>
        <v>18.79</v>
      </c>
      <c r="F15" s="22">
        <v>3</v>
      </c>
      <c r="G15" s="22">
        <v>3</v>
      </c>
      <c r="H15" s="31">
        <f t="shared" si="1"/>
        <v>100</v>
      </c>
    </row>
    <row r="16" spans="1:11">
      <c r="A16" s="22"/>
      <c r="B16" s="18" t="s">
        <v>111</v>
      </c>
      <c r="C16" s="6">
        <v>16.32</v>
      </c>
      <c r="D16" s="16"/>
      <c r="E16" s="6">
        <f t="shared" si="0"/>
        <v>16.32</v>
      </c>
      <c r="F16" s="22">
        <v>19</v>
      </c>
      <c r="G16" s="22">
        <v>7</v>
      </c>
      <c r="H16" s="31">
        <f t="shared" si="1"/>
        <v>36.842105263157897</v>
      </c>
    </row>
    <row r="17" spans="1:8">
      <c r="A17" s="22"/>
      <c r="B17" s="18" t="s">
        <v>54</v>
      </c>
      <c r="C17" s="6">
        <v>15.52</v>
      </c>
      <c r="D17" s="6"/>
      <c r="E17" s="6">
        <f t="shared" si="0"/>
        <v>15.52</v>
      </c>
      <c r="F17" s="22">
        <v>1</v>
      </c>
      <c r="G17" s="22">
        <v>0</v>
      </c>
      <c r="H17" s="31">
        <f t="shared" si="1"/>
        <v>0</v>
      </c>
    </row>
    <row r="18" spans="1:8">
      <c r="A18" s="22"/>
      <c r="B18" s="18" t="s">
        <v>55</v>
      </c>
      <c r="C18" s="6">
        <v>15.54</v>
      </c>
      <c r="D18" s="6"/>
      <c r="E18" s="6">
        <f t="shared" si="0"/>
        <v>15.54</v>
      </c>
      <c r="F18" s="22">
        <v>21</v>
      </c>
      <c r="G18" s="22">
        <v>16</v>
      </c>
      <c r="H18" s="31">
        <f t="shared" si="1"/>
        <v>76.19047619047619</v>
      </c>
    </row>
    <row r="19" spans="1:8" ht="27" customHeight="1">
      <c r="A19" s="22"/>
      <c r="B19" s="24" t="s">
        <v>113</v>
      </c>
      <c r="C19" s="16">
        <v>16.350000000000001</v>
      </c>
      <c r="D19" s="6"/>
      <c r="E19" s="6">
        <f t="shared" si="0"/>
        <v>16.350000000000001</v>
      </c>
      <c r="F19" s="22">
        <v>0</v>
      </c>
      <c r="G19" s="22">
        <v>0</v>
      </c>
      <c r="H19" s="31">
        <v>0</v>
      </c>
    </row>
    <row r="20" spans="1:8" ht="27" customHeight="1">
      <c r="A20" s="22"/>
      <c r="B20" s="24" t="s">
        <v>57</v>
      </c>
      <c r="C20" s="6">
        <v>16.329999999999998</v>
      </c>
      <c r="D20" s="6"/>
      <c r="E20" s="6">
        <f t="shared" si="0"/>
        <v>16.329999999999998</v>
      </c>
      <c r="F20" s="22">
        <v>0</v>
      </c>
      <c r="G20" s="22">
        <v>0</v>
      </c>
      <c r="H20" s="31">
        <v>0</v>
      </c>
    </row>
    <row r="21" spans="1:8">
      <c r="A21" s="58"/>
      <c r="B21" s="59"/>
      <c r="C21" s="59"/>
      <c r="D21" s="59"/>
      <c r="E21" s="59"/>
      <c r="F21" s="22">
        <f>SUM(F7:F20)</f>
        <v>94</v>
      </c>
      <c r="G21" s="22">
        <f>SUM(G7:G20)</f>
        <v>53</v>
      </c>
      <c r="H21" s="31">
        <f>(G21*100)/F21</f>
        <v>56.382978723404257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32"/>
    </row>
    <row r="24" spans="1:8">
      <c r="A24" s="11"/>
      <c r="B24" s="11"/>
      <c r="C24" s="11"/>
      <c r="D24" s="11"/>
      <c r="E24" s="11"/>
      <c r="F24" s="11"/>
      <c r="G24" s="11"/>
      <c r="H24" s="32"/>
    </row>
    <row r="25" spans="1:8">
      <c r="A25" s="11"/>
      <c r="B25" s="11"/>
      <c r="C25" s="11"/>
      <c r="D25" s="11"/>
      <c r="E25" s="11"/>
      <c r="F25" s="11"/>
      <c r="G25" s="11"/>
      <c r="H25" s="32"/>
    </row>
    <row r="26" spans="1:8">
      <c r="A26" s="79" t="s">
        <v>17</v>
      </c>
      <c r="B26" s="79"/>
      <c r="C26" s="79"/>
      <c r="D26" s="79"/>
      <c r="E26" s="79"/>
      <c r="F26" s="79"/>
      <c r="G26" s="79"/>
      <c r="H26" s="79"/>
    </row>
    <row r="27" spans="1:8">
      <c r="A27" s="28" t="s">
        <v>18</v>
      </c>
      <c r="B27" s="1" t="s">
        <v>19</v>
      </c>
      <c r="C27" s="76" t="s">
        <v>33</v>
      </c>
      <c r="D27" s="76"/>
      <c r="E27" s="76"/>
      <c r="F27" s="76"/>
      <c r="G27" s="76"/>
      <c r="H27" s="76"/>
    </row>
    <row r="28" spans="1:8">
      <c r="A28" s="28" t="s">
        <v>20</v>
      </c>
      <c r="B28" s="1" t="s">
        <v>19</v>
      </c>
      <c r="C28" s="76" t="s">
        <v>34</v>
      </c>
      <c r="D28" s="76"/>
      <c r="E28" s="76"/>
      <c r="F28" s="76"/>
      <c r="G28" s="76"/>
      <c r="H28" s="76"/>
    </row>
    <row r="29" spans="1:8" ht="46.5" customHeight="1">
      <c r="A29" s="34" t="s">
        <v>22</v>
      </c>
      <c r="B29" s="10" t="s">
        <v>19</v>
      </c>
      <c r="C29" s="80" t="s">
        <v>35</v>
      </c>
      <c r="D29" s="80"/>
      <c r="E29" s="80"/>
      <c r="F29" s="80"/>
      <c r="G29" s="80"/>
      <c r="H29" s="80"/>
    </row>
    <row r="30" spans="1:8">
      <c r="A30" s="28" t="s">
        <v>23</v>
      </c>
      <c r="B30" s="1" t="s">
        <v>19</v>
      </c>
      <c r="C30" s="76" t="s">
        <v>24</v>
      </c>
      <c r="D30" s="76"/>
      <c r="E30" s="76"/>
      <c r="F30" s="76"/>
      <c r="G30" s="76"/>
      <c r="H30" s="76"/>
    </row>
    <row r="31" spans="1:8">
      <c r="A31" s="28" t="s">
        <v>29</v>
      </c>
      <c r="B31" s="1" t="s">
        <v>19</v>
      </c>
      <c r="C31" s="76" t="s">
        <v>30</v>
      </c>
      <c r="D31" s="76"/>
      <c r="E31" s="76"/>
      <c r="F31" s="76"/>
      <c r="G31" s="76"/>
      <c r="H31" s="76"/>
    </row>
    <row r="32" spans="1:8">
      <c r="A32" s="81" t="s">
        <v>25</v>
      </c>
      <c r="B32" s="81"/>
      <c r="C32" s="81"/>
      <c r="D32" s="81"/>
      <c r="E32" s="81"/>
      <c r="F32" s="81"/>
      <c r="G32" s="81"/>
      <c r="H32" s="81"/>
    </row>
    <row r="33" spans="1:8">
      <c r="A33" s="76" t="s">
        <v>36</v>
      </c>
      <c r="B33" s="76"/>
      <c r="C33" s="76"/>
      <c r="D33" s="76"/>
      <c r="E33" s="76"/>
      <c r="F33" s="76"/>
      <c r="G33" s="76"/>
      <c r="H33" s="76"/>
    </row>
    <row r="34" spans="1:8">
      <c r="A34" s="76" t="s">
        <v>26</v>
      </c>
      <c r="B34" s="76"/>
      <c r="C34" s="76"/>
      <c r="D34" s="76"/>
      <c r="E34" s="76"/>
      <c r="F34" s="76"/>
      <c r="G34" s="76"/>
      <c r="H34" s="76"/>
    </row>
    <row r="35" spans="1:8">
      <c r="A35" s="76" t="s">
        <v>27</v>
      </c>
      <c r="B35" s="76"/>
      <c r="C35" s="76"/>
      <c r="D35" s="76"/>
      <c r="E35" s="76"/>
      <c r="F35" s="76"/>
      <c r="G35" s="76"/>
      <c r="H35" s="76"/>
    </row>
    <row r="36" spans="1:8" ht="47.25" customHeight="1">
      <c r="A36" s="80" t="s">
        <v>28</v>
      </c>
      <c r="B36" s="80"/>
      <c r="C36" s="80"/>
      <c r="D36" s="80"/>
      <c r="E36" s="80"/>
      <c r="F36" s="80"/>
      <c r="G36" s="80"/>
      <c r="H36" s="80"/>
    </row>
    <row r="37" spans="1:8" ht="48.75" customHeight="1">
      <c r="A37" s="82" t="s">
        <v>31</v>
      </c>
      <c r="B37" s="82"/>
      <c r="C37" s="82"/>
      <c r="D37" s="82"/>
      <c r="E37" s="82"/>
      <c r="F37" s="82"/>
      <c r="G37" s="82"/>
      <c r="H37" s="82"/>
    </row>
    <row r="38" spans="1:8" ht="24" customHeight="1">
      <c r="A38" s="83" t="s">
        <v>37</v>
      </c>
      <c r="B38" s="84"/>
      <c r="C38" s="84"/>
      <c r="D38" s="84"/>
      <c r="E38" s="84"/>
      <c r="F38" s="84"/>
      <c r="G38" s="84"/>
      <c r="H38" s="85"/>
    </row>
  </sheetData>
  <mergeCells count="17">
    <mergeCell ref="A34:H34"/>
    <mergeCell ref="A35:H35"/>
    <mergeCell ref="A36:H36"/>
    <mergeCell ref="A37:H37"/>
    <mergeCell ref="A38:H38"/>
    <mergeCell ref="A33:H33"/>
    <mergeCell ref="A1:H1"/>
    <mergeCell ref="A2:H2"/>
    <mergeCell ref="A3:H3"/>
    <mergeCell ref="A22:H22"/>
    <mergeCell ref="A26:H26"/>
    <mergeCell ref="C27:H27"/>
    <mergeCell ref="C28:H28"/>
    <mergeCell ref="C29:H29"/>
    <mergeCell ref="C30:H30"/>
    <mergeCell ref="C31:H31"/>
    <mergeCell ref="A32:H32"/>
  </mergeCells>
  <pageMargins left="0.43" right="0.16" top="0.32" bottom="1.06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opLeftCell="A10" workbookViewId="0">
      <selection activeCell="A22" sqref="A22:H22"/>
    </sheetView>
  </sheetViews>
  <sheetFormatPr defaultRowHeight="24"/>
  <cols>
    <col min="1" max="1" width="8.28515625" style="28" customWidth="1"/>
    <col min="2" max="2" width="35.7109375" style="1" customWidth="1"/>
    <col min="3" max="5" width="8.7109375" style="1" customWidth="1"/>
    <col min="6" max="7" width="8.7109375" style="28" customWidth="1"/>
    <col min="8" max="8" width="11.710937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43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58</v>
      </c>
      <c r="D4" s="3"/>
      <c r="E4" s="3"/>
      <c r="F4" s="19"/>
      <c r="G4" s="19"/>
      <c r="H4" s="19"/>
      <c r="I4" s="3"/>
    </row>
    <row r="5" spans="1:11" ht="143.25" customHeight="1">
      <c r="A5" s="15" t="s">
        <v>93</v>
      </c>
      <c r="B5" s="15" t="s">
        <v>0</v>
      </c>
      <c r="C5" s="15" t="s">
        <v>11</v>
      </c>
      <c r="D5" s="15" t="s">
        <v>12</v>
      </c>
      <c r="E5" s="7" t="s">
        <v>13</v>
      </c>
      <c r="F5" s="35" t="s">
        <v>8</v>
      </c>
      <c r="G5" s="8" t="s">
        <v>9</v>
      </c>
      <c r="H5" s="7" t="s">
        <v>10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</v>
      </c>
      <c r="B7" s="18" t="s">
        <v>45</v>
      </c>
      <c r="C7" s="6">
        <v>32.880000000000003</v>
      </c>
      <c r="D7" s="6"/>
      <c r="E7" s="6">
        <f t="shared" ref="E7:E20" si="0">C7-D7</f>
        <v>32.880000000000003</v>
      </c>
      <c r="F7" s="22">
        <v>2</v>
      </c>
      <c r="G7" s="22">
        <v>2</v>
      </c>
      <c r="H7" s="31">
        <f t="shared" ref="H7:H17" si="1">G7*100/F7</f>
        <v>100</v>
      </c>
    </row>
    <row r="8" spans="1:11">
      <c r="A8" s="22"/>
      <c r="B8" s="18" t="s">
        <v>46</v>
      </c>
      <c r="C8" s="6">
        <v>8.6199999999999992</v>
      </c>
      <c r="D8" s="6"/>
      <c r="E8" s="6">
        <f t="shared" si="0"/>
        <v>8.6199999999999992</v>
      </c>
      <c r="F8" s="22">
        <v>0</v>
      </c>
      <c r="G8" s="22">
        <v>0</v>
      </c>
      <c r="H8" s="31">
        <v>0</v>
      </c>
    </row>
    <row r="9" spans="1:11">
      <c r="A9" s="22"/>
      <c r="B9" s="18" t="s">
        <v>47</v>
      </c>
      <c r="C9" s="6">
        <v>18.760000000000002</v>
      </c>
      <c r="D9" s="6"/>
      <c r="E9" s="6">
        <f t="shared" si="0"/>
        <v>18.760000000000002</v>
      </c>
      <c r="F9" s="22">
        <v>29</v>
      </c>
      <c r="G9" s="22">
        <v>13</v>
      </c>
      <c r="H9" s="31">
        <f t="shared" si="1"/>
        <v>44.827586206896555</v>
      </c>
    </row>
    <row r="10" spans="1:11">
      <c r="A10" s="22"/>
      <c r="B10" s="18" t="s">
        <v>48</v>
      </c>
      <c r="C10" s="6">
        <v>20.58</v>
      </c>
      <c r="D10" s="16"/>
      <c r="E10" s="6">
        <f t="shared" si="0"/>
        <v>20.58</v>
      </c>
      <c r="F10" s="22">
        <v>0</v>
      </c>
      <c r="G10" s="22">
        <v>0</v>
      </c>
      <c r="H10" s="31">
        <v>0</v>
      </c>
    </row>
    <row r="11" spans="1:11" ht="21" customHeight="1">
      <c r="A11" s="22"/>
      <c r="B11" s="18" t="s">
        <v>49</v>
      </c>
      <c r="C11" s="6">
        <v>16.57</v>
      </c>
      <c r="D11" s="6"/>
      <c r="E11" s="6">
        <f>C11-D11</f>
        <v>16.57</v>
      </c>
      <c r="F11" s="22">
        <v>1</v>
      </c>
      <c r="G11" s="22">
        <v>1</v>
      </c>
      <c r="H11" s="31">
        <f t="shared" si="1"/>
        <v>100</v>
      </c>
    </row>
    <row r="12" spans="1:11" ht="21" customHeight="1">
      <c r="A12" s="22"/>
      <c r="B12" s="18" t="s">
        <v>73</v>
      </c>
      <c r="C12" s="6">
        <v>18.239999999999998</v>
      </c>
      <c r="D12" s="16"/>
      <c r="E12" s="6">
        <f>C12-D12</f>
        <v>18.239999999999998</v>
      </c>
      <c r="F12" s="22">
        <v>0</v>
      </c>
      <c r="G12" s="22">
        <v>0</v>
      </c>
      <c r="H12" s="31">
        <v>0</v>
      </c>
    </row>
    <row r="13" spans="1:11" ht="21" customHeight="1">
      <c r="A13" s="22"/>
      <c r="B13" s="18" t="s">
        <v>50</v>
      </c>
      <c r="C13" s="6">
        <v>32.81</v>
      </c>
      <c r="D13" s="6"/>
      <c r="E13" s="6">
        <f>C13-D13</f>
        <v>32.81</v>
      </c>
      <c r="F13" s="22">
        <v>0</v>
      </c>
      <c r="G13" s="22">
        <v>0</v>
      </c>
      <c r="H13" s="31">
        <v>0</v>
      </c>
    </row>
    <row r="14" spans="1:11" ht="21" customHeight="1">
      <c r="A14" s="22"/>
      <c r="B14" s="18" t="s">
        <v>51</v>
      </c>
      <c r="C14" s="6">
        <v>15.7</v>
      </c>
      <c r="D14" s="6"/>
      <c r="E14" s="6">
        <f>C14-D14</f>
        <v>15.7</v>
      </c>
      <c r="F14" s="22">
        <v>27</v>
      </c>
      <c r="G14" s="22">
        <v>5</v>
      </c>
      <c r="H14" s="31">
        <f t="shared" si="1"/>
        <v>18.518518518518519</v>
      </c>
    </row>
    <row r="15" spans="1:11">
      <c r="A15" s="9"/>
      <c r="B15" s="18" t="s">
        <v>52</v>
      </c>
      <c r="C15" s="6">
        <v>19.78</v>
      </c>
      <c r="D15" s="6"/>
      <c r="E15" s="6">
        <f t="shared" si="0"/>
        <v>19.78</v>
      </c>
      <c r="F15" s="22">
        <v>0</v>
      </c>
      <c r="G15" s="22">
        <v>0</v>
      </c>
      <c r="H15" s="31">
        <v>0</v>
      </c>
    </row>
    <row r="16" spans="1:11">
      <c r="A16" s="22"/>
      <c r="B16" s="18" t="s">
        <v>53</v>
      </c>
      <c r="C16" s="6">
        <v>17.239999999999998</v>
      </c>
      <c r="D16" s="16"/>
      <c r="E16" s="6">
        <f t="shared" si="0"/>
        <v>17.239999999999998</v>
      </c>
      <c r="F16" s="22">
        <v>0</v>
      </c>
      <c r="G16" s="22">
        <v>0</v>
      </c>
      <c r="H16" s="31">
        <v>0</v>
      </c>
    </row>
    <row r="17" spans="1:8">
      <c r="A17" s="22"/>
      <c r="B17" s="18" t="s">
        <v>54</v>
      </c>
      <c r="C17" s="6">
        <v>17.37</v>
      </c>
      <c r="D17" s="6"/>
      <c r="E17" s="6">
        <f t="shared" si="0"/>
        <v>17.37</v>
      </c>
      <c r="F17" s="22">
        <v>26</v>
      </c>
      <c r="G17" s="22">
        <v>4</v>
      </c>
      <c r="H17" s="31">
        <f t="shared" si="1"/>
        <v>15.384615384615385</v>
      </c>
    </row>
    <row r="18" spans="1:8">
      <c r="A18" s="22"/>
      <c r="B18" s="18" t="s">
        <v>55</v>
      </c>
      <c r="C18" s="6">
        <v>14.49</v>
      </c>
      <c r="D18" s="6"/>
      <c r="E18" s="6">
        <f t="shared" si="0"/>
        <v>14.49</v>
      </c>
      <c r="F18" s="22">
        <v>0</v>
      </c>
      <c r="G18" s="22">
        <v>0</v>
      </c>
      <c r="H18" s="31">
        <v>0</v>
      </c>
    </row>
    <row r="19" spans="1:8" ht="22.5" customHeight="1">
      <c r="A19" s="22"/>
      <c r="B19" s="18" t="s">
        <v>56</v>
      </c>
      <c r="C19" s="16">
        <v>20.46</v>
      </c>
      <c r="D19" s="6"/>
      <c r="E19" s="6">
        <f t="shared" si="0"/>
        <v>20.46</v>
      </c>
      <c r="F19" s="22">
        <v>0</v>
      </c>
      <c r="G19" s="22">
        <v>0</v>
      </c>
      <c r="H19" s="31">
        <v>0</v>
      </c>
    </row>
    <row r="20" spans="1:8" ht="27.75" customHeight="1">
      <c r="A20" s="22"/>
      <c r="B20" s="24" t="s">
        <v>57</v>
      </c>
      <c r="C20" s="6">
        <v>17.32</v>
      </c>
      <c r="D20" s="6"/>
      <c r="E20" s="6">
        <f t="shared" si="0"/>
        <v>17.32</v>
      </c>
      <c r="F20" s="22">
        <v>0</v>
      </c>
      <c r="G20" s="22">
        <v>0</v>
      </c>
      <c r="H20" s="31">
        <v>0</v>
      </c>
    </row>
    <row r="21" spans="1:8">
      <c r="A21" s="23"/>
      <c r="B21" s="23"/>
      <c r="C21" s="23"/>
      <c r="D21" s="23"/>
      <c r="E21" s="23"/>
      <c r="F21" s="22">
        <f>SUM(F7:F20)</f>
        <v>85</v>
      </c>
      <c r="G21" s="22">
        <f>SUM(G7:G20)</f>
        <v>25</v>
      </c>
      <c r="H21" s="31">
        <f>(G21*100)/F21</f>
        <v>29.411764705882351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32"/>
    </row>
    <row r="24" spans="1:8">
      <c r="A24" s="11"/>
      <c r="B24" s="11"/>
      <c r="C24" s="11"/>
      <c r="D24" s="11"/>
      <c r="E24" s="11"/>
      <c r="F24" s="11"/>
      <c r="G24" s="11"/>
      <c r="H24" s="32"/>
    </row>
    <row r="25" spans="1:8">
      <c r="A25" s="11"/>
      <c r="B25" s="11"/>
      <c r="C25" s="11"/>
      <c r="D25" s="11"/>
      <c r="E25" s="11"/>
      <c r="F25" s="11"/>
      <c r="G25" s="11"/>
      <c r="H25" s="32"/>
    </row>
    <row r="26" spans="1:8">
      <c r="A26" s="11"/>
      <c r="B26" s="11"/>
      <c r="C26" s="11"/>
      <c r="D26" s="11"/>
      <c r="E26" s="11"/>
      <c r="F26" s="11"/>
      <c r="G26" s="11"/>
      <c r="H26" s="32"/>
    </row>
    <row r="27" spans="1:8">
      <c r="A27" s="79" t="s">
        <v>17</v>
      </c>
      <c r="B27" s="79"/>
      <c r="C27" s="79"/>
      <c r="D27" s="79"/>
      <c r="E27" s="79"/>
      <c r="F27" s="79"/>
      <c r="G27" s="79"/>
      <c r="H27" s="79"/>
    </row>
    <row r="28" spans="1:8">
      <c r="A28" s="28" t="s">
        <v>18</v>
      </c>
      <c r="B28" s="1" t="s">
        <v>19</v>
      </c>
      <c r="C28" s="76" t="s">
        <v>33</v>
      </c>
      <c r="D28" s="76"/>
      <c r="E28" s="76"/>
      <c r="F28" s="76"/>
      <c r="G28" s="76"/>
      <c r="H28" s="76"/>
    </row>
    <row r="29" spans="1:8">
      <c r="A29" s="28" t="s">
        <v>20</v>
      </c>
      <c r="B29" s="1" t="s">
        <v>19</v>
      </c>
      <c r="C29" s="76" t="s">
        <v>34</v>
      </c>
      <c r="D29" s="76"/>
      <c r="E29" s="76"/>
      <c r="F29" s="76"/>
      <c r="G29" s="76"/>
      <c r="H29" s="76"/>
    </row>
    <row r="30" spans="1:8" ht="46.5" customHeight="1">
      <c r="A30" s="34" t="s">
        <v>22</v>
      </c>
      <c r="B30" s="10" t="s">
        <v>19</v>
      </c>
      <c r="C30" s="80" t="s">
        <v>35</v>
      </c>
      <c r="D30" s="80"/>
      <c r="E30" s="80"/>
      <c r="F30" s="80"/>
      <c r="G30" s="80"/>
      <c r="H30" s="80"/>
    </row>
    <row r="31" spans="1:8">
      <c r="A31" s="28" t="s">
        <v>23</v>
      </c>
      <c r="B31" s="1" t="s">
        <v>19</v>
      </c>
      <c r="C31" s="76" t="s">
        <v>24</v>
      </c>
      <c r="D31" s="76"/>
      <c r="E31" s="76"/>
      <c r="F31" s="76"/>
      <c r="G31" s="76"/>
      <c r="H31" s="76"/>
    </row>
    <row r="32" spans="1:8">
      <c r="A32" s="28" t="s">
        <v>29</v>
      </c>
      <c r="B32" s="1" t="s">
        <v>19</v>
      </c>
      <c r="C32" s="76" t="s">
        <v>30</v>
      </c>
      <c r="D32" s="76"/>
      <c r="E32" s="76"/>
      <c r="F32" s="76"/>
      <c r="G32" s="76"/>
      <c r="H32" s="76"/>
    </row>
    <row r="33" spans="1:8">
      <c r="A33" s="81" t="s">
        <v>25</v>
      </c>
      <c r="B33" s="81"/>
      <c r="C33" s="81"/>
      <c r="D33" s="81"/>
      <c r="E33" s="81"/>
      <c r="F33" s="81"/>
      <c r="G33" s="81"/>
      <c r="H33" s="81"/>
    </row>
    <row r="34" spans="1:8">
      <c r="A34" s="76" t="s">
        <v>36</v>
      </c>
      <c r="B34" s="76"/>
      <c r="C34" s="76"/>
      <c r="D34" s="76"/>
      <c r="E34" s="76"/>
      <c r="F34" s="76"/>
      <c r="G34" s="76"/>
      <c r="H34" s="76"/>
    </row>
    <row r="35" spans="1:8">
      <c r="A35" s="76" t="s">
        <v>26</v>
      </c>
      <c r="B35" s="76"/>
      <c r="C35" s="76"/>
      <c r="D35" s="76"/>
      <c r="E35" s="76"/>
      <c r="F35" s="76"/>
      <c r="G35" s="76"/>
      <c r="H35" s="76"/>
    </row>
    <row r="36" spans="1:8">
      <c r="A36" s="76" t="s">
        <v>27</v>
      </c>
      <c r="B36" s="76"/>
      <c r="C36" s="76"/>
      <c r="D36" s="76"/>
      <c r="E36" s="76"/>
      <c r="F36" s="76"/>
      <c r="G36" s="76"/>
      <c r="H36" s="76"/>
    </row>
    <row r="37" spans="1:8" ht="47.25" customHeight="1">
      <c r="A37" s="80" t="s">
        <v>28</v>
      </c>
      <c r="B37" s="80"/>
      <c r="C37" s="80"/>
      <c r="D37" s="80"/>
      <c r="E37" s="80"/>
      <c r="F37" s="80"/>
      <c r="G37" s="80"/>
      <c r="H37" s="80"/>
    </row>
    <row r="38" spans="1:8" ht="48.75" customHeight="1">
      <c r="A38" s="82" t="s">
        <v>31</v>
      </c>
      <c r="B38" s="82"/>
      <c r="C38" s="82"/>
      <c r="D38" s="82"/>
      <c r="E38" s="82"/>
      <c r="F38" s="82"/>
      <c r="G38" s="82"/>
      <c r="H38" s="82"/>
    </row>
    <row r="39" spans="1:8" ht="24" customHeight="1">
      <c r="A39" s="83" t="s">
        <v>37</v>
      </c>
      <c r="B39" s="84"/>
      <c r="C39" s="84"/>
      <c r="D39" s="84"/>
      <c r="E39" s="84"/>
      <c r="F39" s="84"/>
      <c r="G39" s="84"/>
      <c r="H39" s="85"/>
    </row>
  </sheetData>
  <mergeCells count="17">
    <mergeCell ref="A34:H34"/>
    <mergeCell ref="A1:H1"/>
    <mergeCell ref="A2:H2"/>
    <mergeCell ref="A3:H3"/>
    <mergeCell ref="A22:H22"/>
    <mergeCell ref="A27:H27"/>
    <mergeCell ref="C28:H28"/>
    <mergeCell ref="C29:H29"/>
    <mergeCell ref="C30:H30"/>
    <mergeCell ref="C31:H31"/>
    <mergeCell ref="C32:H32"/>
    <mergeCell ref="A33:H33"/>
    <mergeCell ref="A35:H35"/>
    <mergeCell ref="A36:H36"/>
    <mergeCell ref="A37:H37"/>
    <mergeCell ref="A38:H38"/>
    <mergeCell ref="A39:H39"/>
  </mergeCells>
  <phoneticPr fontId="1" type="noConversion"/>
  <pageMargins left="0.28000000000000003" right="0.16" top="0.98425196850393704" bottom="0.18" header="0.51181102362204722" footer="0.16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opLeftCell="A10" workbookViewId="0">
      <selection activeCell="H21" sqref="H21"/>
    </sheetView>
  </sheetViews>
  <sheetFormatPr defaultRowHeight="24"/>
  <cols>
    <col min="1" max="1" width="7.7109375" style="28" customWidth="1"/>
    <col min="2" max="2" width="36.42578125" style="1" customWidth="1"/>
    <col min="3" max="5" width="8.28515625" style="1" customWidth="1"/>
    <col min="6" max="7" width="8.28515625" style="28" customWidth="1"/>
    <col min="8" max="8" width="13.2851562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95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59</v>
      </c>
      <c r="D4" s="3"/>
      <c r="E4" s="3"/>
      <c r="F4" s="19"/>
      <c r="G4" s="19"/>
      <c r="H4" s="19"/>
      <c r="I4" s="3"/>
    </row>
    <row r="5" spans="1:11" ht="143.25" customHeight="1">
      <c r="A5" s="15" t="s">
        <v>93</v>
      </c>
      <c r="B5" s="15" t="s">
        <v>0</v>
      </c>
      <c r="C5" s="15" t="s">
        <v>11</v>
      </c>
      <c r="D5" s="15" t="s">
        <v>116</v>
      </c>
      <c r="E5" s="7" t="s">
        <v>13</v>
      </c>
      <c r="F5" s="35" t="s">
        <v>8</v>
      </c>
      <c r="G5" s="8" t="s">
        <v>9</v>
      </c>
      <c r="H5" s="7" t="s">
        <v>115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61</v>
      </c>
      <c r="B7" s="18" t="s">
        <v>83</v>
      </c>
      <c r="C7" s="6">
        <v>29.25</v>
      </c>
      <c r="D7" s="6"/>
      <c r="E7" s="6">
        <f t="shared" ref="E7:E20" si="0">C7-D7</f>
        <v>29.25</v>
      </c>
      <c r="F7" s="22">
        <v>6</v>
      </c>
      <c r="G7" s="22">
        <v>2</v>
      </c>
      <c r="H7" s="31">
        <f>G7*100/F7</f>
        <v>33.333333333333336</v>
      </c>
    </row>
    <row r="8" spans="1:11">
      <c r="A8" s="22"/>
      <c r="B8" s="18" t="s">
        <v>82</v>
      </c>
      <c r="C8" s="6">
        <v>34.44</v>
      </c>
      <c r="D8" s="6"/>
      <c r="E8" s="6">
        <f t="shared" si="0"/>
        <v>34.44</v>
      </c>
      <c r="F8" s="22">
        <v>128</v>
      </c>
      <c r="G8" s="22">
        <v>17</v>
      </c>
      <c r="H8" s="31">
        <f t="shared" ref="H8:H20" si="1">G8*100/F8</f>
        <v>13.28125</v>
      </c>
    </row>
    <row r="9" spans="1:11">
      <c r="A9" s="22"/>
      <c r="B9" s="18" t="s">
        <v>68</v>
      </c>
      <c r="C9" s="6">
        <v>19.48</v>
      </c>
      <c r="D9" s="6"/>
      <c r="E9" s="6">
        <f t="shared" si="0"/>
        <v>19.48</v>
      </c>
      <c r="F9" s="22">
        <v>7</v>
      </c>
      <c r="G9" s="22">
        <v>2</v>
      </c>
      <c r="H9" s="31">
        <f t="shared" si="1"/>
        <v>28.571428571428573</v>
      </c>
    </row>
    <row r="10" spans="1:11">
      <c r="A10" s="22"/>
      <c r="B10" s="18" t="s">
        <v>69</v>
      </c>
      <c r="C10" s="6">
        <v>26.16</v>
      </c>
      <c r="D10" s="16"/>
      <c r="E10" s="6">
        <f t="shared" si="0"/>
        <v>26.16</v>
      </c>
      <c r="F10" s="22">
        <v>2</v>
      </c>
      <c r="G10" s="22">
        <v>0</v>
      </c>
      <c r="H10" s="31">
        <f t="shared" si="1"/>
        <v>0</v>
      </c>
    </row>
    <row r="11" spans="1:11" ht="21" customHeight="1">
      <c r="A11" s="22"/>
      <c r="B11" s="18" t="s">
        <v>81</v>
      </c>
      <c r="C11" s="6">
        <v>22.54</v>
      </c>
      <c r="D11" s="6"/>
      <c r="E11" s="6">
        <f>C11-D11</f>
        <v>22.54</v>
      </c>
      <c r="F11" s="22">
        <v>1</v>
      </c>
      <c r="G11" s="22">
        <v>1</v>
      </c>
      <c r="H11" s="31">
        <f t="shared" si="1"/>
        <v>100</v>
      </c>
    </row>
    <row r="12" spans="1:11" ht="21" customHeight="1">
      <c r="A12" s="22"/>
      <c r="B12" s="18" t="s">
        <v>74</v>
      </c>
      <c r="C12" s="6">
        <v>16.86</v>
      </c>
      <c r="D12" s="16"/>
      <c r="E12" s="6">
        <f>C12-D12</f>
        <v>16.86</v>
      </c>
      <c r="F12" s="22">
        <v>3</v>
      </c>
      <c r="G12" s="22">
        <v>3</v>
      </c>
      <c r="H12" s="31">
        <f t="shared" si="1"/>
        <v>100</v>
      </c>
    </row>
    <row r="13" spans="1:11" ht="21" customHeight="1">
      <c r="A13" s="22"/>
      <c r="B13" s="18" t="s">
        <v>84</v>
      </c>
      <c r="C13" s="6">
        <v>24.35</v>
      </c>
      <c r="D13" s="6"/>
      <c r="E13" s="6">
        <f>C13-D13</f>
        <v>24.35</v>
      </c>
      <c r="F13" s="22">
        <v>129</v>
      </c>
      <c r="G13" s="22">
        <v>72</v>
      </c>
      <c r="H13" s="31">
        <f t="shared" si="1"/>
        <v>55.813953488372093</v>
      </c>
    </row>
    <row r="14" spans="1:11" ht="21" customHeight="1">
      <c r="A14" s="22"/>
      <c r="B14" s="29" t="s">
        <v>75</v>
      </c>
      <c r="C14" s="6">
        <v>11.6</v>
      </c>
      <c r="D14" s="6"/>
      <c r="E14" s="6">
        <f>C14-D14</f>
        <v>11.6</v>
      </c>
      <c r="F14" s="22">
        <v>7</v>
      </c>
      <c r="G14" s="22">
        <v>4</v>
      </c>
      <c r="H14" s="31">
        <f t="shared" si="1"/>
        <v>57.142857142857146</v>
      </c>
    </row>
    <row r="15" spans="1:11">
      <c r="A15" s="9"/>
      <c r="B15" s="18" t="s">
        <v>85</v>
      </c>
      <c r="C15" s="6">
        <v>12.58</v>
      </c>
      <c r="D15" s="6"/>
      <c r="E15" s="6">
        <f t="shared" si="0"/>
        <v>12.58</v>
      </c>
      <c r="F15" s="22">
        <v>3</v>
      </c>
      <c r="G15" s="22">
        <v>0</v>
      </c>
      <c r="H15" s="31">
        <f t="shared" si="1"/>
        <v>0</v>
      </c>
    </row>
    <row r="16" spans="1:11">
      <c r="A16" s="22"/>
      <c r="B16" s="18" t="s">
        <v>86</v>
      </c>
      <c r="C16" s="6">
        <v>20.260000000000002</v>
      </c>
      <c r="D16" s="16"/>
      <c r="E16" s="6">
        <f t="shared" si="0"/>
        <v>20.260000000000002</v>
      </c>
      <c r="F16" s="22">
        <v>128</v>
      </c>
      <c r="G16" s="22">
        <v>97</v>
      </c>
      <c r="H16" s="31">
        <f t="shared" si="1"/>
        <v>75.78125</v>
      </c>
    </row>
    <row r="17" spans="1:8">
      <c r="A17" s="22"/>
      <c r="B17" s="18" t="s">
        <v>70</v>
      </c>
      <c r="C17" s="6">
        <v>12.09</v>
      </c>
      <c r="D17" s="6"/>
      <c r="E17" s="6">
        <f t="shared" si="0"/>
        <v>12.09</v>
      </c>
      <c r="F17" s="22">
        <v>0</v>
      </c>
      <c r="G17" s="22">
        <v>0</v>
      </c>
      <c r="H17" s="31">
        <v>0</v>
      </c>
    </row>
    <row r="18" spans="1:8">
      <c r="A18" s="22"/>
      <c r="B18" s="18" t="s">
        <v>71</v>
      </c>
      <c r="C18" s="6">
        <v>13.63</v>
      </c>
      <c r="D18" s="6"/>
      <c r="E18" s="6">
        <f t="shared" si="0"/>
        <v>13.63</v>
      </c>
      <c r="F18" s="22">
        <v>133</v>
      </c>
      <c r="G18" s="22">
        <v>58</v>
      </c>
      <c r="H18" s="31">
        <f t="shared" si="1"/>
        <v>43.609022556390975</v>
      </c>
    </row>
    <row r="19" spans="1:8" ht="19.5" customHeight="1">
      <c r="A19" s="22"/>
      <c r="B19" s="24" t="s">
        <v>87</v>
      </c>
      <c r="C19" s="16">
        <v>14.28</v>
      </c>
      <c r="D19" s="6"/>
      <c r="E19" s="6">
        <f t="shared" si="0"/>
        <v>14.28</v>
      </c>
      <c r="F19" s="22">
        <v>0</v>
      </c>
      <c r="G19" s="22">
        <v>0</v>
      </c>
      <c r="H19" s="31">
        <v>0</v>
      </c>
    </row>
    <row r="20" spans="1:8" ht="24.75" customHeight="1">
      <c r="A20" s="22"/>
      <c r="B20" s="24" t="s">
        <v>72</v>
      </c>
      <c r="C20" s="6">
        <v>14.06</v>
      </c>
      <c r="D20" s="6"/>
      <c r="E20" s="6">
        <f t="shared" si="0"/>
        <v>14.06</v>
      </c>
      <c r="F20" s="22">
        <v>8</v>
      </c>
      <c r="G20" s="22">
        <v>4</v>
      </c>
      <c r="H20" s="31">
        <f t="shared" si="1"/>
        <v>50</v>
      </c>
    </row>
    <row r="21" spans="1:8">
      <c r="A21" s="23"/>
      <c r="B21" s="23"/>
      <c r="C21" s="23"/>
      <c r="D21" s="23"/>
      <c r="E21" s="23"/>
      <c r="F21" s="22">
        <f>SUM(F7:F20)</f>
        <v>555</v>
      </c>
      <c r="G21" s="22">
        <f>SUM(G7:G20)</f>
        <v>260</v>
      </c>
      <c r="H21" s="31">
        <f>(G21*100)/F21</f>
        <v>46.846846846846844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32"/>
    </row>
    <row r="26" spans="1:8">
      <c r="A26" s="11"/>
      <c r="B26" s="11"/>
      <c r="C26" s="11"/>
      <c r="D26" s="11"/>
      <c r="E26" s="11"/>
      <c r="F26" s="11"/>
      <c r="G26" s="11"/>
      <c r="H26" s="32"/>
    </row>
    <row r="27" spans="1:8">
      <c r="A27" s="79" t="s">
        <v>17</v>
      </c>
      <c r="B27" s="79"/>
      <c r="C27" s="79"/>
      <c r="D27" s="79"/>
      <c r="E27" s="79"/>
      <c r="F27" s="79"/>
      <c r="G27" s="79"/>
      <c r="H27" s="79"/>
    </row>
    <row r="28" spans="1:8">
      <c r="A28" s="28" t="s">
        <v>18</v>
      </c>
      <c r="B28" s="1" t="s">
        <v>19</v>
      </c>
      <c r="C28" s="76" t="s">
        <v>33</v>
      </c>
      <c r="D28" s="76"/>
      <c r="E28" s="76"/>
      <c r="F28" s="76"/>
      <c r="G28" s="76"/>
      <c r="H28" s="76"/>
    </row>
    <row r="29" spans="1:8">
      <c r="A29" s="28" t="s">
        <v>20</v>
      </c>
      <c r="B29" s="1" t="s">
        <v>19</v>
      </c>
      <c r="C29" s="76" t="s">
        <v>34</v>
      </c>
      <c r="D29" s="76"/>
      <c r="E29" s="76"/>
      <c r="F29" s="76"/>
      <c r="G29" s="76"/>
      <c r="H29" s="76"/>
    </row>
    <row r="30" spans="1:8" ht="46.5" customHeight="1">
      <c r="A30" s="34" t="s">
        <v>22</v>
      </c>
      <c r="B30" s="10" t="s">
        <v>19</v>
      </c>
      <c r="C30" s="80" t="s">
        <v>35</v>
      </c>
      <c r="D30" s="80"/>
      <c r="E30" s="80"/>
      <c r="F30" s="80"/>
      <c r="G30" s="80"/>
      <c r="H30" s="80"/>
    </row>
    <row r="31" spans="1:8">
      <c r="A31" s="28" t="s">
        <v>23</v>
      </c>
      <c r="B31" s="1" t="s">
        <v>19</v>
      </c>
      <c r="C31" s="76" t="s">
        <v>24</v>
      </c>
      <c r="D31" s="76"/>
      <c r="E31" s="76"/>
      <c r="F31" s="76"/>
      <c r="G31" s="76"/>
      <c r="H31" s="76"/>
    </row>
    <row r="32" spans="1:8">
      <c r="A32" s="28" t="s">
        <v>29</v>
      </c>
      <c r="B32" s="1" t="s">
        <v>19</v>
      </c>
      <c r="C32" s="76" t="s">
        <v>30</v>
      </c>
      <c r="D32" s="76"/>
      <c r="E32" s="76"/>
      <c r="F32" s="76"/>
      <c r="G32" s="76"/>
      <c r="H32" s="76"/>
    </row>
    <row r="33" spans="1:8">
      <c r="A33" s="81" t="s">
        <v>25</v>
      </c>
      <c r="B33" s="81"/>
      <c r="C33" s="81"/>
      <c r="D33" s="81"/>
      <c r="E33" s="81"/>
      <c r="F33" s="81"/>
      <c r="G33" s="81"/>
      <c r="H33" s="81"/>
    </row>
    <row r="34" spans="1:8">
      <c r="A34" s="76" t="s">
        <v>36</v>
      </c>
      <c r="B34" s="76"/>
      <c r="C34" s="76"/>
      <c r="D34" s="76"/>
      <c r="E34" s="76"/>
      <c r="F34" s="76"/>
      <c r="G34" s="76"/>
      <c r="H34" s="76"/>
    </row>
    <row r="35" spans="1:8">
      <c r="A35" s="76" t="s">
        <v>26</v>
      </c>
      <c r="B35" s="76"/>
      <c r="C35" s="76"/>
      <c r="D35" s="76"/>
      <c r="E35" s="76"/>
      <c r="F35" s="76"/>
      <c r="G35" s="76"/>
      <c r="H35" s="76"/>
    </row>
    <row r="36" spans="1:8">
      <c r="A36" s="76" t="s">
        <v>27</v>
      </c>
      <c r="B36" s="76"/>
      <c r="C36" s="76"/>
      <c r="D36" s="76"/>
      <c r="E36" s="76"/>
      <c r="F36" s="76"/>
      <c r="G36" s="76"/>
      <c r="H36" s="76"/>
    </row>
    <row r="37" spans="1:8" ht="47.25" customHeight="1">
      <c r="A37" s="80" t="s">
        <v>28</v>
      </c>
      <c r="B37" s="80"/>
      <c r="C37" s="80"/>
      <c r="D37" s="80"/>
      <c r="E37" s="80"/>
      <c r="F37" s="80"/>
      <c r="G37" s="80"/>
      <c r="H37" s="80"/>
    </row>
    <row r="38" spans="1:8" ht="48.75" customHeight="1">
      <c r="A38" s="82" t="s">
        <v>31</v>
      </c>
      <c r="B38" s="82"/>
      <c r="C38" s="82"/>
      <c r="D38" s="82"/>
      <c r="E38" s="82"/>
      <c r="F38" s="82"/>
      <c r="G38" s="82"/>
      <c r="H38" s="82"/>
    </row>
    <row r="39" spans="1:8" ht="24" customHeight="1">
      <c r="A39" s="83" t="s">
        <v>37</v>
      </c>
      <c r="B39" s="84"/>
      <c r="C39" s="84"/>
      <c r="D39" s="84"/>
      <c r="E39" s="84"/>
      <c r="F39" s="84"/>
      <c r="G39" s="84"/>
      <c r="H39" s="85"/>
    </row>
  </sheetData>
  <mergeCells count="17">
    <mergeCell ref="A35:H35"/>
    <mergeCell ref="A36:H36"/>
    <mergeCell ref="A37:H37"/>
    <mergeCell ref="A38:H38"/>
    <mergeCell ref="A39:H39"/>
    <mergeCell ref="A34:H34"/>
    <mergeCell ref="A1:H1"/>
    <mergeCell ref="A2:H2"/>
    <mergeCell ref="A3:H3"/>
    <mergeCell ref="A22:H22"/>
    <mergeCell ref="A27:H27"/>
    <mergeCell ref="C28:H28"/>
    <mergeCell ref="C29:H29"/>
    <mergeCell ref="C30:H30"/>
    <mergeCell ref="C31:H31"/>
    <mergeCell ref="C32:H32"/>
    <mergeCell ref="A33:H33"/>
  </mergeCells>
  <pageMargins left="0.32" right="0.16" top="0.36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topLeftCell="A7" workbookViewId="0">
      <selection activeCell="A22" sqref="A22:H22"/>
    </sheetView>
  </sheetViews>
  <sheetFormatPr defaultRowHeight="24"/>
  <cols>
    <col min="1" max="1" width="7.7109375" style="28" customWidth="1"/>
    <col min="2" max="2" width="36.42578125" style="1" customWidth="1"/>
    <col min="3" max="5" width="8.28515625" style="1" customWidth="1"/>
    <col min="6" max="7" width="8.28515625" style="28" customWidth="1"/>
    <col min="8" max="8" width="13.2851562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43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59</v>
      </c>
      <c r="D4" s="3"/>
      <c r="E4" s="3"/>
      <c r="F4" s="19"/>
      <c r="G4" s="19"/>
      <c r="H4" s="19"/>
      <c r="I4" s="3"/>
    </row>
    <row r="5" spans="1:11" ht="143.25" customHeight="1">
      <c r="A5" s="15" t="s">
        <v>93</v>
      </c>
      <c r="B5" s="15" t="s">
        <v>0</v>
      </c>
      <c r="C5" s="15" t="s">
        <v>11</v>
      </c>
      <c r="D5" s="15" t="s">
        <v>116</v>
      </c>
      <c r="E5" s="7" t="s">
        <v>13</v>
      </c>
      <c r="F5" s="35" t="s">
        <v>8</v>
      </c>
      <c r="G5" s="8" t="s">
        <v>9</v>
      </c>
      <c r="H5" s="7" t="s">
        <v>115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61</v>
      </c>
      <c r="B7" s="18" t="s">
        <v>83</v>
      </c>
      <c r="C7" s="6">
        <v>27.47</v>
      </c>
      <c r="D7" s="6"/>
      <c r="E7" s="6">
        <f t="shared" ref="E7:E20" si="0">C7-D7</f>
        <v>27.47</v>
      </c>
      <c r="F7" s="22">
        <v>0</v>
      </c>
      <c r="G7" s="22">
        <v>0</v>
      </c>
      <c r="H7" s="31">
        <v>0</v>
      </c>
    </row>
    <row r="8" spans="1:11">
      <c r="A8" s="22"/>
      <c r="B8" s="18" t="s">
        <v>82</v>
      </c>
      <c r="C8" s="6">
        <v>22.03</v>
      </c>
      <c r="D8" s="6"/>
      <c r="E8" s="6">
        <f t="shared" si="0"/>
        <v>22.03</v>
      </c>
      <c r="F8" s="22">
        <v>0</v>
      </c>
      <c r="G8" s="22">
        <v>0</v>
      </c>
      <c r="H8" s="31">
        <v>0</v>
      </c>
    </row>
    <row r="9" spans="1:11">
      <c r="A9" s="22"/>
      <c r="B9" s="18" t="s">
        <v>68</v>
      </c>
      <c r="C9" s="6">
        <v>24.01</v>
      </c>
      <c r="D9" s="6"/>
      <c r="E9" s="6">
        <f t="shared" si="0"/>
        <v>24.01</v>
      </c>
      <c r="F9" s="22">
        <v>169</v>
      </c>
      <c r="G9" s="22">
        <v>58</v>
      </c>
      <c r="H9" s="31">
        <f t="shared" ref="H9:H20" si="1">G9*100/F9</f>
        <v>34.319526627218934</v>
      </c>
    </row>
    <row r="10" spans="1:11">
      <c r="A10" s="22"/>
      <c r="B10" s="18" t="s">
        <v>69</v>
      </c>
      <c r="C10" s="6">
        <v>28.85</v>
      </c>
      <c r="D10" s="16"/>
      <c r="E10" s="6">
        <f t="shared" si="0"/>
        <v>28.85</v>
      </c>
      <c r="F10" s="22">
        <v>0</v>
      </c>
      <c r="G10" s="22">
        <v>0</v>
      </c>
      <c r="H10" s="31">
        <v>0</v>
      </c>
    </row>
    <row r="11" spans="1:11" ht="21" customHeight="1">
      <c r="A11" s="22"/>
      <c r="B11" s="18" t="s">
        <v>81</v>
      </c>
      <c r="C11" s="6">
        <v>27.69</v>
      </c>
      <c r="D11" s="6"/>
      <c r="E11" s="6">
        <f>C11-D11</f>
        <v>27.69</v>
      </c>
      <c r="F11" s="22">
        <v>0</v>
      </c>
      <c r="G11" s="22">
        <v>0</v>
      </c>
      <c r="H11" s="31">
        <v>0</v>
      </c>
    </row>
    <row r="12" spans="1:11" ht="21" customHeight="1">
      <c r="A12" s="22"/>
      <c r="B12" s="18" t="s">
        <v>74</v>
      </c>
      <c r="C12" s="6">
        <v>18.78</v>
      </c>
      <c r="D12" s="16"/>
      <c r="E12" s="6">
        <f>C12-D12</f>
        <v>18.78</v>
      </c>
      <c r="F12" s="22">
        <v>1</v>
      </c>
      <c r="G12" s="22">
        <v>1</v>
      </c>
      <c r="H12" s="31">
        <f t="shared" si="1"/>
        <v>100</v>
      </c>
    </row>
    <row r="13" spans="1:11" ht="21" customHeight="1">
      <c r="A13" s="22"/>
      <c r="B13" s="18" t="s">
        <v>84</v>
      </c>
      <c r="C13" s="6">
        <v>30.79</v>
      </c>
      <c r="D13" s="6"/>
      <c r="E13" s="6">
        <f>C13-D13</f>
        <v>30.79</v>
      </c>
      <c r="F13" s="22">
        <v>1</v>
      </c>
      <c r="G13" s="22">
        <v>0</v>
      </c>
      <c r="H13" s="31">
        <f t="shared" si="1"/>
        <v>0</v>
      </c>
    </row>
    <row r="14" spans="1:11" ht="21" customHeight="1">
      <c r="A14" s="22"/>
      <c r="B14" s="29" t="s">
        <v>75</v>
      </c>
      <c r="C14" s="6">
        <v>12.74</v>
      </c>
      <c r="D14" s="6"/>
      <c r="E14" s="6">
        <f>C14-D14</f>
        <v>12.74</v>
      </c>
      <c r="F14" s="22">
        <v>177</v>
      </c>
      <c r="G14" s="22">
        <v>104</v>
      </c>
      <c r="H14" s="31">
        <f t="shared" si="1"/>
        <v>58.757062146892657</v>
      </c>
    </row>
    <row r="15" spans="1:11">
      <c r="A15" s="9"/>
      <c r="B15" s="18" t="s">
        <v>85</v>
      </c>
      <c r="C15" s="6">
        <v>16.239999999999998</v>
      </c>
      <c r="D15" s="6"/>
      <c r="E15" s="6">
        <f t="shared" si="0"/>
        <v>16.239999999999998</v>
      </c>
      <c r="F15" s="22">
        <v>3</v>
      </c>
      <c r="G15" s="22">
        <v>1</v>
      </c>
      <c r="H15" s="31">
        <f t="shared" si="1"/>
        <v>33.333333333333336</v>
      </c>
    </row>
    <row r="16" spans="1:11">
      <c r="A16" s="22"/>
      <c r="B16" s="18" t="s">
        <v>86</v>
      </c>
      <c r="C16" s="6">
        <v>15.77</v>
      </c>
      <c r="D16" s="16"/>
      <c r="E16" s="6">
        <f t="shared" si="0"/>
        <v>15.77</v>
      </c>
      <c r="F16" s="22">
        <v>0</v>
      </c>
      <c r="G16" s="22">
        <v>0</v>
      </c>
      <c r="H16" s="31">
        <v>0</v>
      </c>
    </row>
    <row r="17" spans="1:8">
      <c r="A17" s="22"/>
      <c r="B17" s="18" t="s">
        <v>70</v>
      </c>
      <c r="C17" s="6">
        <v>14.31</v>
      </c>
      <c r="D17" s="6"/>
      <c r="E17" s="6">
        <f t="shared" si="0"/>
        <v>14.31</v>
      </c>
      <c r="F17" s="22">
        <v>163</v>
      </c>
      <c r="G17" s="22">
        <v>64</v>
      </c>
      <c r="H17" s="31">
        <f t="shared" si="1"/>
        <v>39.263803680981596</v>
      </c>
    </row>
    <row r="18" spans="1:8">
      <c r="A18" s="22"/>
      <c r="B18" s="18" t="s">
        <v>71</v>
      </c>
      <c r="C18" s="6">
        <v>12.18</v>
      </c>
      <c r="D18" s="6"/>
      <c r="E18" s="6">
        <f t="shared" si="0"/>
        <v>12.18</v>
      </c>
      <c r="F18" s="22">
        <v>0</v>
      </c>
      <c r="G18" s="22">
        <v>0</v>
      </c>
      <c r="H18" s="31">
        <v>0</v>
      </c>
    </row>
    <row r="19" spans="1:8" ht="19.5" customHeight="1">
      <c r="A19" s="22"/>
      <c r="B19" s="24" t="s">
        <v>87</v>
      </c>
      <c r="C19" s="16">
        <v>17.420000000000002</v>
      </c>
      <c r="D19" s="6"/>
      <c r="E19" s="6">
        <f t="shared" si="0"/>
        <v>17.420000000000002</v>
      </c>
      <c r="F19" s="22">
        <v>1</v>
      </c>
      <c r="G19" s="22">
        <v>0</v>
      </c>
      <c r="H19" s="31">
        <f t="shared" si="1"/>
        <v>0</v>
      </c>
    </row>
    <row r="20" spans="1:8" ht="24.75" customHeight="1">
      <c r="A20" s="22"/>
      <c r="B20" s="24" t="s">
        <v>72</v>
      </c>
      <c r="C20" s="6">
        <v>15.58</v>
      </c>
      <c r="D20" s="6"/>
      <c r="E20" s="6">
        <f t="shared" si="0"/>
        <v>15.58</v>
      </c>
      <c r="F20" s="22">
        <v>1</v>
      </c>
      <c r="G20" s="22">
        <v>1</v>
      </c>
      <c r="H20" s="31">
        <f t="shared" si="1"/>
        <v>100</v>
      </c>
    </row>
    <row r="21" spans="1:8">
      <c r="A21" s="23"/>
      <c r="B21" s="23"/>
      <c r="C21" s="23"/>
      <c r="D21" s="23"/>
      <c r="E21" s="23"/>
      <c r="F21" s="22">
        <f>SUM(F7:F20)</f>
        <v>516</v>
      </c>
      <c r="G21" s="22">
        <f>SUM(G7:G20)</f>
        <v>229</v>
      </c>
      <c r="H21" s="31">
        <f>(G21*100)/F21</f>
        <v>44.379844961240309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32"/>
    </row>
    <row r="26" spans="1:8">
      <c r="A26" s="11"/>
      <c r="B26" s="11"/>
      <c r="C26" s="11"/>
      <c r="D26" s="11"/>
      <c r="E26" s="11"/>
      <c r="F26" s="11"/>
      <c r="G26" s="11"/>
      <c r="H26" s="32"/>
    </row>
    <row r="27" spans="1:8">
      <c r="A27" s="11"/>
      <c r="B27" s="11"/>
      <c r="C27" s="11"/>
      <c r="D27" s="11"/>
      <c r="E27" s="11"/>
      <c r="F27" s="11"/>
      <c r="G27" s="11"/>
      <c r="H27" s="32"/>
    </row>
    <row r="28" spans="1:8">
      <c r="A28" s="79" t="s">
        <v>17</v>
      </c>
      <c r="B28" s="79"/>
      <c r="C28" s="79"/>
      <c r="D28" s="79"/>
      <c r="E28" s="79"/>
      <c r="F28" s="79"/>
      <c r="G28" s="79"/>
      <c r="H28" s="79"/>
    </row>
    <row r="29" spans="1:8">
      <c r="A29" s="28" t="s">
        <v>18</v>
      </c>
      <c r="B29" s="1" t="s">
        <v>19</v>
      </c>
      <c r="C29" s="76" t="s">
        <v>33</v>
      </c>
      <c r="D29" s="76"/>
      <c r="E29" s="76"/>
      <c r="F29" s="76"/>
      <c r="G29" s="76"/>
      <c r="H29" s="76"/>
    </row>
    <row r="30" spans="1:8">
      <c r="A30" s="28" t="s">
        <v>20</v>
      </c>
      <c r="B30" s="1" t="s">
        <v>19</v>
      </c>
      <c r="C30" s="76" t="s">
        <v>34</v>
      </c>
      <c r="D30" s="76"/>
      <c r="E30" s="76"/>
      <c r="F30" s="76"/>
      <c r="G30" s="76"/>
      <c r="H30" s="76"/>
    </row>
    <row r="31" spans="1:8" ht="46.5" customHeight="1">
      <c r="A31" s="34" t="s">
        <v>22</v>
      </c>
      <c r="B31" s="10" t="s">
        <v>19</v>
      </c>
      <c r="C31" s="80" t="s">
        <v>35</v>
      </c>
      <c r="D31" s="80"/>
      <c r="E31" s="80"/>
      <c r="F31" s="80"/>
      <c r="G31" s="80"/>
      <c r="H31" s="80"/>
    </row>
    <row r="32" spans="1:8">
      <c r="A32" s="28" t="s">
        <v>23</v>
      </c>
      <c r="B32" s="1" t="s">
        <v>19</v>
      </c>
      <c r="C32" s="76" t="s">
        <v>24</v>
      </c>
      <c r="D32" s="76"/>
      <c r="E32" s="76"/>
      <c r="F32" s="76"/>
      <c r="G32" s="76"/>
      <c r="H32" s="76"/>
    </row>
    <row r="33" spans="1:8">
      <c r="A33" s="28" t="s">
        <v>29</v>
      </c>
      <c r="B33" s="1" t="s">
        <v>19</v>
      </c>
      <c r="C33" s="76" t="s">
        <v>30</v>
      </c>
      <c r="D33" s="76"/>
      <c r="E33" s="76"/>
      <c r="F33" s="76"/>
      <c r="G33" s="76"/>
      <c r="H33" s="76"/>
    </row>
    <row r="34" spans="1:8">
      <c r="A34" s="81" t="s">
        <v>25</v>
      </c>
      <c r="B34" s="81"/>
      <c r="C34" s="81"/>
      <c r="D34" s="81"/>
      <c r="E34" s="81"/>
      <c r="F34" s="81"/>
      <c r="G34" s="81"/>
      <c r="H34" s="81"/>
    </row>
    <row r="35" spans="1:8">
      <c r="A35" s="76" t="s">
        <v>36</v>
      </c>
      <c r="B35" s="76"/>
      <c r="C35" s="76"/>
      <c r="D35" s="76"/>
      <c r="E35" s="76"/>
      <c r="F35" s="76"/>
      <c r="G35" s="76"/>
      <c r="H35" s="76"/>
    </row>
    <row r="36" spans="1:8">
      <c r="A36" s="76" t="s">
        <v>26</v>
      </c>
      <c r="B36" s="76"/>
      <c r="C36" s="76"/>
      <c r="D36" s="76"/>
      <c r="E36" s="76"/>
      <c r="F36" s="76"/>
      <c r="G36" s="76"/>
      <c r="H36" s="76"/>
    </row>
    <row r="37" spans="1:8">
      <c r="A37" s="76" t="s">
        <v>27</v>
      </c>
      <c r="B37" s="76"/>
      <c r="C37" s="76"/>
      <c r="D37" s="76"/>
      <c r="E37" s="76"/>
      <c r="F37" s="76"/>
      <c r="G37" s="76"/>
      <c r="H37" s="76"/>
    </row>
    <row r="38" spans="1:8" ht="47.25" customHeight="1">
      <c r="A38" s="80" t="s">
        <v>28</v>
      </c>
      <c r="B38" s="80"/>
      <c r="C38" s="80"/>
      <c r="D38" s="80"/>
      <c r="E38" s="80"/>
      <c r="F38" s="80"/>
      <c r="G38" s="80"/>
      <c r="H38" s="80"/>
    </row>
    <row r="39" spans="1:8" ht="48.75" customHeight="1">
      <c r="A39" s="82" t="s">
        <v>31</v>
      </c>
      <c r="B39" s="82"/>
      <c r="C39" s="82"/>
      <c r="D39" s="82"/>
      <c r="E39" s="82"/>
      <c r="F39" s="82"/>
      <c r="G39" s="82"/>
      <c r="H39" s="82"/>
    </row>
    <row r="40" spans="1:8" ht="24" customHeight="1">
      <c r="A40" s="83" t="s">
        <v>37</v>
      </c>
      <c r="B40" s="84"/>
      <c r="C40" s="84"/>
      <c r="D40" s="84"/>
      <c r="E40" s="84"/>
      <c r="F40" s="84"/>
      <c r="G40" s="84"/>
      <c r="H40" s="85"/>
    </row>
  </sheetData>
  <mergeCells count="17">
    <mergeCell ref="A36:H36"/>
    <mergeCell ref="A37:H37"/>
    <mergeCell ref="A38:H38"/>
    <mergeCell ref="A39:H39"/>
    <mergeCell ref="A40:H40"/>
    <mergeCell ref="A35:H35"/>
    <mergeCell ref="A1:H1"/>
    <mergeCell ref="A2:H2"/>
    <mergeCell ref="A3:H3"/>
    <mergeCell ref="A22:H22"/>
    <mergeCell ref="A28:H28"/>
    <mergeCell ref="C29:H29"/>
    <mergeCell ref="C30:H30"/>
    <mergeCell ref="C31:H31"/>
    <mergeCell ref="C32:H32"/>
    <mergeCell ref="C33:H33"/>
    <mergeCell ref="A34:H34"/>
  </mergeCells>
  <phoneticPr fontId="1" type="noConversion"/>
  <pageMargins left="0.39" right="0.15748031496062992" top="0.53" bottom="0.18" header="0.51181102362204722" footer="0.16"/>
  <pageSetup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topLeftCell="A10" workbookViewId="0">
      <selection activeCell="H21" sqref="H21"/>
    </sheetView>
  </sheetViews>
  <sheetFormatPr defaultRowHeight="24"/>
  <cols>
    <col min="1" max="1" width="9.140625" style="28"/>
    <col min="2" max="2" width="35" style="1" customWidth="1"/>
    <col min="3" max="5" width="9" style="1" customWidth="1"/>
    <col min="6" max="7" width="9" style="28" customWidth="1"/>
    <col min="8" max="8" width="12.2851562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95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60</v>
      </c>
      <c r="D4" s="3"/>
      <c r="E4" s="3"/>
      <c r="F4" s="19"/>
      <c r="G4" s="19"/>
      <c r="H4" s="19"/>
      <c r="I4" s="3"/>
    </row>
    <row r="5" spans="1:11" ht="143.25" customHeight="1">
      <c r="A5" s="15" t="s">
        <v>38</v>
      </c>
      <c r="B5" s="15" t="s">
        <v>0</v>
      </c>
      <c r="C5" s="15" t="s">
        <v>11</v>
      </c>
      <c r="D5" s="30" t="s">
        <v>12</v>
      </c>
      <c r="E5" s="7" t="s">
        <v>92</v>
      </c>
      <c r="F5" s="35" t="s">
        <v>94</v>
      </c>
      <c r="G5" s="8" t="s">
        <v>9</v>
      </c>
      <c r="H5" s="7" t="s">
        <v>117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62</v>
      </c>
      <c r="B7" s="18" t="s">
        <v>88</v>
      </c>
      <c r="C7" s="6">
        <v>25.42</v>
      </c>
      <c r="D7" s="6"/>
      <c r="E7" s="6">
        <f t="shared" ref="E7:E20" si="0">C7-D7</f>
        <v>25.42</v>
      </c>
      <c r="F7" s="22">
        <v>3</v>
      </c>
      <c r="G7" s="22">
        <v>2</v>
      </c>
      <c r="H7" s="31">
        <f>G7*100/F7</f>
        <v>66.666666666666671</v>
      </c>
    </row>
    <row r="8" spans="1:11">
      <c r="A8" s="22"/>
      <c r="B8" s="18" t="s">
        <v>77</v>
      </c>
      <c r="C8" s="6">
        <v>31.14</v>
      </c>
      <c r="D8" s="6"/>
      <c r="E8" s="6">
        <f t="shared" si="0"/>
        <v>31.14</v>
      </c>
      <c r="F8" s="22">
        <v>138</v>
      </c>
      <c r="G8" s="22">
        <v>0</v>
      </c>
      <c r="H8" s="31">
        <f t="shared" ref="H8:H20" si="1">G8*100/F8</f>
        <v>0</v>
      </c>
    </row>
    <row r="9" spans="1:11">
      <c r="A9" s="22"/>
      <c r="B9" s="18" t="s">
        <v>63</v>
      </c>
      <c r="C9" s="6">
        <v>19.88</v>
      </c>
      <c r="D9" s="6"/>
      <c r="E9" s="6">
        <f t="shared" si="0"/>
        <v>19.88</v>
      </c>
      <c r="F9" s="22">
        <v>1</v>
      </c>
      <c r="G9" s="22">
        <v>1</v>
      </c>
      <c r="H9" s="31">
        <f t="shared" si="1"/>
        <v>100</v>
      </c>
    </row>
    <row r="10" spans="1:11">
      <c r="A10" s="22"/>
      <c r="B10" s="18" t="s">
        <v>64</v>
      </c>
      <c r="C10" s="6">
        <v>23.24</v>
      </c>
      <c r="D10" s="16"/>
      <c r="E10" s="6">
        <f t="shared" si="0"/>
        <v>23.24</v>
      </c>
      <c r="F10" s="22">
        <v>4</v>
      </c>
      <c r="G10" s="22">
        <v>4</v>
      </c>
      <c r="H10" s="31">
        <f t="shared" si="1"/>
        <v>100</v>
      </c>
    </row>
    <row r="11" spans="1:11" ht="21" customHeight="1">
      <c r="A11" s="22"/>
      <c r="B11" s="18" t="s">
        <v>78</v>
      </c>
      <c r="C11" s="6">
        <v>26.48</v>
      </c>
      <c r="D11" s="6"/>
      <c r="E11" s="6">
        <f>C11-D11</f>
        <v>26.48</v>
      </c>
      <c r="F11" s="22">
        <v>0</v>
      </c>
      <c r="G11" s="22">
        <v>0</v>
      </c>
      <c r="H11" s="31">
        <v>0</v>
      </c>
    </row>
    <row r="12" spans="1:11" ht="21" customHeight="1">
      <c r="A12" s="22"/>
      <c r="B12" s="18" t="s">
        <v>89</v>
      </c>
      <c r="C12" s="6">
        <v>14.76</v>
      </c>
      <c r="D12" s="16"/>
      <c r="E12" s="6">
        <f>C12-D12</f>
        <v>14.76</v>
      </c>
      <c r="F12" s="22">
        <v>3</v>
      </c>
      <c r="G12" s="22">
        <v>2</v>
      </c>
      <c r="H12" s="31">
        <f t="shared" si="1"/>
        <v>66.666666666666671</v>
      </c>
    </row>
    <row r="13" spans="1:11" ht="21" customHeight="1">
      <c r="A13" s="22"/>
      <c r="B13" s="18" t="s">
        <v>80</v>
      </c>
      <c r="C13" s="6">
        <v>27.89</v>
      </c>
      <c r="D13" s="6"/>
      <c r="E13" s="6">
        <f>C13-D13</f>
        <v>27.89</v>
      </c>
      <c r="F13" s="22">
        <v>134</v>
      </c>
      <c r="G13" s="22">
        <v>108</v>
      </c>
      <c r="H13" s="31">
        <f t="shared" si="1"/>
        <v>80.597014925373131</v>
      </c>
    </row>
    <row r="14" spans="1:11" ht="21" customHeight="1">
      <c r="A14" s="22"/>
      <c r="B14" s="29" t="s">
        <v>76</v>
      </c>
      <c r="C14" s="6">
        <v>11.93</v>
      </c>
      <c r="D14" s="6"/>
      <c r="E14" s="6">
        <f>C14-D14</f>
        <v>11.93</v>
      </c>
      <c r="F14" s="22">
        <v>4</v>
      </c>
      <c r="G14" s="22">
        <v>2</v>
      </c>
      <c r="H14" s="31">
        <f t="shared" si="1"/>
        <v>50</v>
      </c>
    </row>
    <row r="15" spans="1:11">
      <c r="A15" s="9"/>
      <c r="B15" s="18" t="s">
        <v>90</v>
      </c>
      <c r="C15" s="6">
        <v>17.47</v>
      </c>
      <c r="D15" s="6"/>
      <c r="E15" s="6">
        <f t="shared" si="0"/>
        <v>17.47</v>
      </c>
      <c r="F15" s="22">
        <v>2</v>
      </c>
      <c r="G15" s="22">
        <v>2</v>
      </c>
      <c r="H15" s="31">
        <f t="shared" si="1"/>
        <v>100</v>
      </c>
    </row>
    <row r="16" spans="1:11">
      <c r="A16" s="22"/>
      <c r="B16" s="18" t="s">
        <v>79</v>
      </c>
      <c r="C16" s="6">
        <v>18.329999999999998</v>
      </c>
      <c r="D16" s="16"/>
      <c r="E16" s="6">
        <f t="shared" si="0"/>
        <v>18.329999999999998</v>
      </c>
      <c r="F16" s="22">
        <v>134</v>
      </c>
      <c r="G16" s="22">
        <v>92</v>
      </c>
      <c r="H16" s="31">
        <f t="shared" si="1"/>
        <v>68.656716417910445</v>
      </c>
    </row>
    <row r="17" spans="1:8">
      <c r="A17" s="22"/>
      <c r="B17" s="18" t="s">
        <v>65</v>
      </c>
      <c r="C17" s="6">
        <v>13.02</v>
      </c>
      <c r="D17" s="6"/>
      <c r="E17" s="6">
        <f t="shared" si="0"/>
        <v>13.02</v>
      </c>
      <c r="F17" s="22">
        <v>3</v>
      </c>
      <c r="G17" s="22">
        <v>1</v>
      </c>
      <c r="H17" s="31">
        <f t="shared" si="1"/>
        <v>33.333333333333336</v>
      </c>
    </row>
    <row r="18" spans="1:8">
      <c r="A18" s="22"/>
      <c r="B18" s="18" t="s">
        <v>66</v>
      </c>
      <c r="C18" s="6">
        <v>14.24</v>
      </c>
      <c r="D18" s="6"/>
      <c r="E18" s="6">
        <f t="shared" si="0"/>
        <v>14.24</v>
      </c>
      <c r="F18" s="22">
        <v>135</v>
      </c>
      <c r="G18" s="22">
        <v>76</v>
      </c>
      <c r="H18" s="31">
        <f t="shared" si="1"/>
        <v>56.296296296296298</v>
      </c>
    </row>
    <row r="19" spans="1:8" ht="27" customHeight="1">
      <c r="A19" s="22"/>
      <c r="B19" s="24" t="s">
        <v>91</v>
      </c>
      <c r="C19" s="16">
        <v>16.21</v>
      </c>
      <c r="D19" s="6"/>
      <c r="E19" s="6">
        <f t="shared" si="0"/>
        <v>16.21</v>
      </c>
      <c r="F19" s="22">
        <v>2</v>
      </c>
      <c r="G19" s="22">
        <v>1</v>
      </c>
      <c r="H19" s="31">
        <f t="shared" si="1"/>
        <v>50</v>
      </c>
    </row>
    <row r="20" spans="1:8" ht="27" customHeight="1">
      <c r="A20" s="22"/>
      <c r="B20" s="24" t="s">
        <v>67</v>
      </c>
      <c r="C20" s="6">
        <v>16.87</v>
      </c>
      <c r="D20" s="6"/>
      <c r="E20" s="6">
        <f t="shared" si="0"/>
        <v>16.87</v>
      </c>
      <c r="F20" s="22">
        <v>5</v>
      </c>
      <c r="G20" s="22">
        <v>3</v>
      </c>
      <c r="H20" s="31">
        <f t="shared" si="1"/>
        <v>60</v>
      </c>
    </row>
    <row r="21" spans="1:8">
      <c r="A21" s="23"/>
      <c r="B21" s="23"/>
      <c r="C21" s="23"/>
      <c r="D21" s="23"/>
      <c r="E21" s="23"/>
      <c r="F21" s="22">
        <f>SUM(F7:F20)</f>
        <v>568</v>
      </c>
      <c r="G21" s="22">
        <f>SUM(G7:G20)</f>
        <v>294</v>
      </c>
      <c r="H21" s="31">
        <f>(G21*100)/F21</f>
        <v>51.760563380281688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32"/>
    </row>
    <row r="24" spans="1:8">
      <c r="A24" s="11"/>
      <c r="B24" s="11"/>
      <c r="C24" s="11"/>
      <c r="D24" s="11"/>
      <c r="E24" s="11"/>
      <c r="F24" s="11"/>
      <c r="G24" s="11"/>
      <c r="H24" s="32"/>
    </row>
    <row r="25" spans="1:8">
      <c r="A25" s="79" t="s">
        <v>17</v>
      </c>
      <c r="B25" s="79"/>
      <c r="C25" s="79"/>
      <c r="D25" s="79"/>
      <c r="E25" s="79"/>
      <c r="F25" s="79"/>
      <c r="G25" s="79"/>
      <c r="H25" s="79"/>
    </row>
    <row r="26" spans="1:8">
      <c r="A26" s="28" t="s">
        <v>18</v>
      </c>
      <c r="B26" s="1" t="s">
        <v>19</v>
      </c>
      <c r="C26" s="76" t="s">
        <v>33</v>
      </c>
      <c r="D26" s="76"/>
      <c r="E26" s="76"/>
      <c r="F26" s="76"/>
      <c r="G26" s="76"/>
      <c r="H26" s="76"/>
    </row>
    <row r="27" spans="1:8">
      <c r="A27" s="28" t="s">
        <v>20</v>
      </c>
      <c r="B27" s="1" t="s">
        <v>19</v>
      </c>
      <c r="C27" s="76" t="s">
        <v>34</v>
      </c>
      <c r="D27" s="76"/>
      <c r="E27" s="76"/>
      <c r="F27" s="76"/>
      <c r="G27" s="76"/>
      <c r="H27" s="76"/>
    </row>
    <row r="28" spans="1:8" ht="46.5" customHeight="1">
      <c r="A28" s="34" t="s">
        <v>22</v>
      </c>
      <c r="B28" s="10" t="s">
        <v>19</v>
      </c>
      <c r="C28" s="80" t="s">
        <v>35</v>
      </c>
      <c r="D28" s="80"/>
      <c r="E28" s="80"/>
      <c r="F28" s="80"/>
      <c r="G28" s="80"/>
      <c r="H28" s="80"/>
    </row>
    <row r="29" spans="1:8">
      <c r="A29" s="28" t="s">
        <v>23</v>
      </c>
      <c r="B29" s="1" t="s">
        <v>19</v>
      </c>
      <c r="C29" s="76" t="s">
        <v>24</v>
      </c>
      <c r="D29" s="76"/>
      <c r="E29" s="76"/>
      <c r="F29" s="76"/>
      <c r="G29" s="76"/>
      <c r="H29" s="76"/>
    </row>
    <row r="30" spans="1:8">
      <c r="A30" s="28" t="s">
        <v>29</v>
      </c>
      <c r="B30" s="1" t="s">
        <v>19</v>
      </c>
      <c r="C30" s="76" t="s">
        <v>30</v>
      </c>
      <c r="D30" s="76"/>
      <c r="E30" s="76"/>
      <c r="F30" s="76"/>
      <c r="G30" s="76"/>
      <c r="H30" s="76"/>
    </row>
    <row r="31" spans="1:8">
      <c r="A31" s="81" t="s">
        <v>25</v>
      </c>
      <c r="B31" s="81"/>
      <c r="C31" s="81"/>
      <c r="D31" s="81"/>
      <c r="E31" s="81"/>
      <c r="F31" s="81"/>
      <c r="G31" s="81"/>
      <c r="H31" s="81"/>
    </row>
    <row r="32" spans="1:8">
      <c r="A32" s="76" t="s">
        <v>36</v>
      </c>
      <c r="B32" s="76"/>
      <c r="C32" s="76"/>
      <c r="D32" s="76"/>
      <c r="E32" s="76"/>
      <c r="F32" s="76"/>
      <c r="G32" s="76"/>
      <c r="H32" s="76"/>
    </row>
    <row r="33" spans="1:8">
      <c r="A33" s="76" t="s">
        <v>26</v>
      </c>
      <c r="B33" s="76"/>
      <c r="C33" s="76"/>
      <c r="D33" s="76"/>
      <c r="E33" s="76"/>
      <c r="F33" s="76"/>
      <c r="G33" s="76"/>
      <c r="H33" s="76"/>
    </row>
    <row r="34" spans="1:8">
      <c r="A34" s="76" t="s">
        <v>27</v>
      </c>
      <c r="B34" s="76"/>
      <c r="C34" s="76"/>
      <c r="D34" s="76"/>
      <c r="E34" s="76"/>
      <c r="F34" s="76"/>
      <c r="G34" s="76"/>
      <c r="H34" s="76"/>
    </row>
    <row r="35" spans="1:8" ht="47.25" customHeight="1">
      <c r="A35" s="80" t="s">
        <v>28</v>
      </c>
      <c r="B35" s="80"/>
      <c r="C35" s="80"/>
      <c r="D35" s="80"/>
      <c r="E35" s="80"/>
      <c r="F35" s="80"/>
      <c r="G35" s="80"/>
      <c r="H35" s="80"/>
    </row>
    <row r="36" spans="1:8" ht="48.75" customHeight="1">
      <c r="A36" s="82" t="s">
        <v>31</v>
      </c>
      <c r="B36" s="82"/>
      <c r="C36" s="82"/>
      <c r="D36" s="82"/>
      <c r="E36" s="82"/>
      <c r="F36" s="82"/>
      <c r="G36" s="82"/>
      <c r="H36" s="82"/>
    </row>
    <row r="37" spans="1:8" ht="24" customHeight="1">
      <c r="A37" s="83" t="s">
        <v>37</v>
      </c>
      <c r="B37" s="84"/>
      <c r="C37" s="84"/>
      <c r="D37" s="84"/>
      <c r="E37" s="84"/>
      <c r="F37" s="84"/>
      <c r="G37" s="84"/>
      <c r="H37" s="85"/>
    </row>
  </sheetData>
  <mergeCells count="17">
    <mergeCell ref="A33:H33"/>
    <mergeCell ref="A34:H34"/>
    <mergeCell ref="A35:H35"/>
    <mergeCell ref="A36:H36"/>
    <mergeCell ref="A37:H37"/>
    <mergeCell ref="A32:H32"/>
    <mergeCell ref="A1:H1"/>
    <mergeCell ref="A2:H2"/>
    <mergeCell ref="A3:H3"/>
    <mergeCell ref="A22:H22"/>
    <mergeCell ref="A25:H25"/>
    <mergeCell ref="C26:H26"/>
    <mergeCell ref="C27:H27"/>
    <mergeCell ref="C28:H28"/>
    <mergeCell ref="C29:H29"/>
    <mergeCell ref="C30:H30"/>
    <mergeCell ref="A31:H31"/>
  </mergeCells>
  <pageMargins left="0.39" right="0.16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topLeftCell="A10" workbookViewId="0">
      <selection activeCell="H21" sqref="H21"/>
    </sheetView>
  </sheetViews>
  <sheetFormatPr defaultRowHeight="24"/>
  <cols>
    <col min="1" max="1" width="9.140625" style="28"/>
    <col min="2" max="2" width="35" style="1" customWidth="1"/>
    <col min="3" max="5" width="9" style="1" customWidth="1"/>
    <col min="6" max="7" width="9" style="28" customWidth="1"/>
    <col min="8" max="8" width="12.28515625" style="28" customWidth="1"/>
    <col min="9" max="16384" width="9.140625" style="1"/>
  </cols>
  <sheetData>
    <row r="1" spans="1:11">
      <c r="A1" s="77"/>
      <c r="B1" s="77"/>
      <c r="C1" s="77"/>
      <c r="D1" s="77"/>
      <c r="E1" s="77"/>
      <c r="F1" s="77"/>
      <c r="G1" s="77"/>
      <c r="H1" s="77"/>
    </row>
    <row r="2" spans="1:11">
      <c r="A2" s="77" t="s">
        <v>44</v>
      </c>
      <c r="B2" s="77"/>
      <c r="C2" s="77"/>
      <c r="D2" s="77"/>
      <c r="E2" s="77"/>
      <c r="F2" s="77"/>
      <c r="G2" s="77"/>
      <c r="H2" s="77"/>
      <c r="I2" s="3"/>
      <c r="J2" s="3"/>
      <c r="K2" s="2"/>
    </row>
    <row r="3" spans="1:11">
      <c r="A3" s="96" t="s">
        <v>43</v>
      </c>
      <c r="B3" s="96"/>
      <c r="C3" s="96"/>
      <c r="D3" s="96"/>
      <c r="E3" s="96"/>
      <c r="F3" s="96"/>
      <c r="G3" s="96"/>
      <c r="H3" s="96"/>
      <c r="I3" s="3"/>
    </row>
    <row r="4" spans="1:11">
      <c r="B4" s="3"/>
      <c r="C4" s="3" t="s">
        <v>60</v>
      </c>
      <c r="D4" s="3"/>
      <c r="E4" s="3"/>
      <c r="F4" s="19"/>
      <c r="G4" s="19"/>
      <c r="H4" s="19"/>
      <c r="I4" s="3"/>
    </row>
    <row r="5" spans="1:11" ht="143.25" customHeight="1">
      <c r="A5" s="15" t="s">
        <v>38</v>
      </c>
      <c r="B5" s="15" t="s">
        <v>0</v>
      </c>
      <c r="C5" s="15" t="s">
        <v>11</v>
      </c>
      <c r="D5" s="30" t="s">
        <v>12</v>
      </c>
      <c r="E5" s="7" t="s">
        <v>92</v>
      </c>
      <c r="F5" s="35" t="s">
        <v>94</v>
      </c>
      <c r="G5" s="8" t="s">
        <v>9</v>
      </c>
      <c r="H5" s="7" t="s">
        <v>117</v>
      </c>
    </row>
    <row r="6" spans="1:11" ht="20.25" customHeight="1">
      <c r="A6" s="33"/>
      <c r="B6" s="13"/>
      <c r="C6" s="13"/>
      <c r="D6" s="13"/>
      <c r="E6" s="8" t="s">
        <v>14</v>
      </c>
      <c r="F6" s="8" t="s">
        <v>15</v>
      </c>
      <c r="G6" s="7" t="s">
        <v>16</v>
      </c>
      <c r="H6" s="9" t="s">
        <v>21</v>
      </c>
    </row>
    <row r="7" spans="1:11">
      <c r="A7" s="9" t="s">
        <v>62</v>
      </c>
      <c r="B7" s="18" t="s">
        <v>88</v>
      </c>
      <c r="C7" s="6">
        <v>29.34</v>
      </c>
      <c r="D7" s="6"/>
      <c r="E7" s="6">
        <f t="shared" ref="E7:E20" si="0">C7-D7</f>
        <v>29.34</v>
      </c>
      <c r="F7" s="22">
        <v>5</v>
      </c>
      <c r="G7" s="22">
        <v>5</v>
      </c>
      <c r="H7" s="31">
        <f>G7*100/F7</f>
        <v>100</v>
      </c>
    </row>
    <row r="8" spans="1:11">
      <c r="A8" s="22"/>
      <c r="B8" s="18" t="s">
        <v>77</v>
      </c>
      <c r="C8" s="6">
        <v>24.89</v>
      </c>
      <c r="D8" s="6"/>
      <c r="E8" s="6">
        <f t="shared" si="0"/>
        <v>24.89</v>
      </c>
      <c r="F8" s="22">
        <v>0</v>
      </c>
      <c r="G8" s="22">
        <v>0</v>
      </c>
      <c r="H8" s="31">
        <v>0</v>
      </c>
    </row>
    <row r="9" spans="1:11">
      <c r="A9" s="22"/>
      <c r="B9" s="18" t="s">
        <v>63</v>
      </c>
      <c r="C9" s="6">
        <v>22.84</v>
      </c>
      <c r="D9" s="6"/>
      <c r="E9" s="6">
        <f t="shared" si="0"/>
        <v>22.84</v>
      </c>
      <c r="F9" s="22">
        <v>178</v>
      </c>
      <c r="G9" s="22">
        <v>29</v>
      </c>
      <c r="H9" s="31">
        <f t="shared" ref="H9:H20" si="1">G9*100/F9</f>
        <v>16.292134831460675</v>
      </c>
    </row>
    <row r="10" spans="1:11">
      <c r="A10" s="22"/>
      <c r="B10" s="18" t="s">
        <v>64</v>
      </c>
      <c r="C10" s="6">
        <v>28.93</v>
      </c>
      <c r="D10" s="16"/>
      <c r="E10" s="6">
        <f t="shared" si="0"/>
        <v>28.93</v>
      </c>
      <c r="F10" s="22">
        <v>3</v>
      </c>
      <c r="G10" s="22">
        <v>1</v>
      </c>
      <c r="H10" s="31">
        <f t="shared" si="1"/>
        <v>33.333333333333336</v>
      </c>
    </row>
    <row r="11" spans="1:11" ht="21" customHeight="1">
      <c r="A11" s="22"/>
      <c r="B11" s="18" t="s">
        <v>78</v>
      </c>
      <c r="C11" s="6">
        <v>25.99</v>
      </c>
      <c r="D11" s="6"/>
      <c r="E11" s="6">
        <f>C11-D11</f>
        <v>25.99</v>
      </c>
      <c r="F11" s="22">
        <v>3</v>
      </c>
      <c r="G11" s="22">
        <v>2</v>
      </c>
      <c r="H11" s="31">
        <f t="shared" si="1"/>
        <v>66.666666666666671</v>
      </c>
    </row>
    <row r="12" spans="1:11" ht="21" customHeight="1">
      <c r="A12" s="22"/>
      <c r="B12" s="18" t="s">
        <v>89</v>
      </c>
      <c r="C12" s="6">
        <v>14.72</v>
      </c>
      <c r="D12" s="16"/>
      <c r="E12" s="6">
        <f>C12-D12</f>
        <v>14.72</v>
      </c>
      <c r="F12" s="22">
        <v>0</v>
      </c>
      <c r="G12" s="22">
        <v>0</v>
      </c>
      <c r="H12" s="31">
        <v>0</v>
      </c>
    </row>
    <row r="13" spans="1:11" ht="21" customHeight="1">
      <c r="A13" s="22"/>
      <c r="B13" s="18" t="s">
        <v>80</v>
      </c>
      <c r="C13" s="6">
        <v>25.26</v>
      </c>
      <c r="D13" s="6"/>
      <c r="E13" s="6">
        <f>C13-D13</f>
        <v>25.26</v>
      </c>
      <c r="F13" s="22">
        <v>2</v>
      </c>
      <c r="G13" s="22">
        <v>2</v>
      </c>
      <c r="H13" s="31">
        <f t="shared" si="1"/>
        <v>100</v>
      </c>
    </row>
    <row r="14" spans="1:11" ht="21" customHeight="1">
      <c r="A14" s="22"/>
      <c r="B14" s="29" t="s">
        <v>76</v>
      </c>
      <c r="C14" s="6">
        <v>11.97</v>
      </c>
      <c r="D14" s="6"/>
      <c r="E14" s="6">
        <f>C14-D14</f>
        <v>11.97</v>
      </c>
      <c r="F14" s="22">
        <v>176</v>
      </c>
      <c r="G14" s="22">
        <v>52</v>
      </c>
      <c r="H14" s="31">
        <f t="shared" si="1"/>
        <v>29.545454545454547</v>
      </c>
    </row>
    <row r="15" spans="1:11">
      <c r="A15" s="9"/>
      <c r="B15" s="18" t="s">
        <v>90</v>
      </c>
      <c r="C15" s="6">
        <v>11.88</v>
      </c>
      <c r="D15" s="6"/>
      <c r="E15" s="6">
        <f t="shared" si="0"/>
        <v>11.88</v>
      </c>
      <c r="F15" s="22">
        <v>3</v>
      </c>
      <c r="G15" s="22">
        <v>3</v>
      </c>
      <c r="H15" s="31">
        <f t="shared" si="1"/>
        <v>100</v>
      </c>
    </row>
    <row r="16" spans="1:11">
      <c r="A16" s="22"/>
      <c r="B16" s="18" t="s">
        <v>79</v>
      </c>
      <c r="C16" s="6">
        <v>16.079999999999998</v>
      </c>
      <c r="D16" s="16"/>
      <c r="E16" s="6">
        <f t="shared" si="0"/>
        <v>16.079999999999998</v>
      </c>
      <c r="F16" s="22">
        <v>0</v>
      </c>
      <c r="G16" s="22">
        <v>0</v>
      </c>
      <c r="H16" s="31">
        <v>0</v>
      </c>
    </row>
    <row r="17" spans="1:8">
      <c r="A17" s="22"/>
      <c r="B17" s="18" t="s">
        <v>65</v>
      </c>
      <c r="C17" s="6">
        <v>11.95</v>
      </c>
      <c r="D17" s="6"/>
      <c r="E17" s="6">
        <f t="shared" si="0"/>
        <v>11.95</v>
      </c>
      <c r="F17" s="22">
        <v>1</v>
      </c>
      <c r="G17" s="22">
        <v>0</v>
      </c>
      <c r="H17" s="31">
        <f t="shared" si="1"/>
        <v>0</v>
      </c>
    </row>
    <row r="18" spans="1:8">
      <c r="A18" s="22"/>
      <c r="B18" s="18" t="s">
        <v>66</v>
      </c>
      <c r="C18" s="6">
        <v>10.54</v>
      </c>
      <c r="D18" s="6"/>
      <c r="E18" s="6">
        <f t="shared" si="0"/>
        <v>10.54</v>
      </c>
      <c r="F18" s="22">
        <v>2</v>
      </c>
      <c r="G18" s="22">
        <v>1</v>
      </c>
      <c r="H18" s="31">
        <f t="shared" si="1"/>
        <v>50</v>
      </c>
    </row>
    <row r="19" spans="1:8" ht="27" customHeight="1">
      <c r="A19" s="22"/>
      <c r="B19" s="24" t="s">
        <v>91</v>
      </c>
      <c r="C19" s="16">
        <v>15.34</v>
      </c>
      <c r="D19" s="6"/>
      <c r="E19" s="6">
        <f t="shared" si="0"/>
        <v>15.34</v>
      </c>
      <c r="F19" s="22">
        <v>1</v>
      </c>
      <c r="G19" s="22">
        <v>1</v>
      </c>
      <c r="H19" s="31">
        <f t="shared" si="1"/>
        <v>100</v>
      </c>
    </row>
    <row r="20" spans="1:8" ht="27" customHeight="1">
      <c r="A20" s="22"/>
      <c r="B20" s="24" t="s">
        <v>67</v>
      </c>
      <c r="C20" s="6">
        <v>13.81</v>
      </c>
      <c r="D20" s="6"/>
      <c r="E20" s="6">
        <f t="shared" si="0"/>
        <v>13.81</v>
      </c>
      <c r="F20" s="22">
        <v>3</v>
      </c>
      <c r="G20" s="22">
        <v>2</v>
      </c>
      <c r="H20" s="31">
        <f t="shared" si="1"/>
        <v>66.666666666666671</v>
      </c>
    </row>
    <row r="21" spans="1:8">
      <c r="A21" s="23"/>
      <c r="B21" s="23"/>
      <c r="C21" s="23"/>
      <c r="D21" s="23"/>
      <c r="E21" s="23"/>
      <c r="F21" s="22">
        <f>SUM(F7:F20)</f>
        <v>377</v>
      </c>
      <c r="G21" s="22">
        <f>SUM(G7:G20)</f>
        <v>98</v>
      </c>
      <c r="H21" s="31">
        <f>(G21*100)/F21</f>
        <v>25.9946949602122</v>
      </c>
    </row>
    <row r="22" spans="1:8">
      <c r="A22" s="78" t="s">
        <v>32</v>
      </c>
      <c r="B22" s="78"/>
      <c r="C22" s="78"/>
      <c r="D22" s="78"/>
      <c r="E22" s="78"/>
      <c r="F22" s="78"/>
      <c r="G22" s="78"/>
      <c r="H22" s="78"/>
    </row>
    <row r="23" spans="1:8">
      <c r="A23" s="11"/>
      <c r="B23" s="11"/>
      <c r="C23" s="11"/>
      <c r="D23" s="11"/>
      <c r="E23" s="11"/>
      <c r="F23" s="11"/>
      <c r="G23" s="11"/>
      <c r="H23" s="32"/>
    </row>
    <row r="24" spans="1:8">
      <c r="A24" s="11"/>
      <c r="B24" s="11"/>
      <c r="C24" s="11"/>
      <c r="D24" s="11"/>
      <c r="E24" s="11"/>
      <c r="F24" s="11"/>
      <c r="G24" s="11"/>
      <c r="H24" s="32"/>
    </row>
    <row r="25" spans="1:8">
      <c r="A25" s="79" t="s">
        <v>17</v>
      </c>
      <c r="B25" s="79"/>
      <c r="C25" s="79"/>
      <c r="D25" s="79"/>
      <c r="E25" s="79"/>
      <c r="F25" s="79"/>
      <c r="G25" s="79"/>
      <c r="H25" s="79"/>
    </row>
    <row r="26" spans="1:8">
      <c r="A26" s="28" t="s">
        <v>18</v>
      </c>
      <c r="B26" s="1" t="s">
        <v>19</v>
      </c>
      <c r="C26" s="76" t="s">
        <v>33</v>
      </c>
      <c r="D26" s="76"/>
      <c r="E26" s="76"/>
      <c r="F26" s="76"/>
      <c r="G26" s="76"/>
      <c r="H26" s="76"/>
    </row>
    <row r="27" spans="1:8">
      <c r="A27" s="28" t="s">
        <v>20</v>
      </c>
      <c r="B27" s="1" t="s">
        <v>19</v>
      </c>
      <c r="C27" s="76" t="s">
        <v>34</v>
      </c>
      <c r="D27" s="76"/>
      <c r="E27" s="76"/>
      <c r="F27" s="76"/>
      <c r="G27" s="76"/>
      <c r="H27" s="76"/>
    </row>
    <row r="28" spans="1:8" ht="46.5" customHeight="1">
      <c r="A28" s="34" t="s">
        <v>22</v>
      </c>
      <c r="B28" s="10" t="s">
        <v>19</v>
      </c>
      <c r="C28" s="80" t="s">
        <v>35</v>
      </c>
      <c r="D28" s="80"/>
      <c r="E28" s="80"/>
      <c r="F28" s="80"/>
      <c r="G28" s="80"/>
      <c r="H28" s="80"/>
    </row>
    <row r="29" spans="1:8">
      <c r="A29" s="28" t="s">
        <v>23</v>
      </c>
      <c r="B29" s="1" t="s">
        <v>19</v>
      </c>
      <c r="C29" s="76" t="s">
        <v>24</v>
      </c>
      <c r="D29" s="76"/>
      <c r="E29" s="76"/>
      <c r="F29" s="76"/>
      <c r="G29" s="76"/>
      <c r="H29" s="76"/>
    </row>
    <row r="30" spans="1:8">
      <c r="A30" s="28" t="s">
        <v>29</v>
      </c>
      <c r="B30" s="1" t="s">
        <v>19</v>
      </c>
      <c r="C30" s="76" t="s">
        <v>30</v>
      </c>
      <c r="D30" s="76"/>
      <c r="E30" s="76"/>
      <c r="F30" s="76"/>
      <c r="G30" s="76"/>
      <c r="H30" s="76"/>
    </row>
    <row r="31" spans="1:8">
      <c r="A31" s="81" t="s">
        <v>25</v>
      </c>
      <c r="B31" s="81"/>
      <c r="C31" s="81"/>
      <c r="D31" s="81"/>
      <c r="E31" s="81"/>
      <c r="F31" s="81"/>
      <c r="G31" s="81"/>
      <c r="H31" s="81"/>
    </row>
    <row r="32" spans="1:8">
      <c r="A32" s="76" t="s">
        <v>36</v>
      </c>
      <c r="B32" s="76"/>
      <c r="C32" s="76"/>
      <c r="D32" s="76"/>
      <c r="E32" s="76"/>
      <c r="F32" s="76"/>
      <c r="G32" s="76"/>
      <c r="H32" s="76"/>
    </row>
    <row r="33" spans="1:8">
      <c r="A33" s="76" t="s">
        <v>26</v>
      </c>
      <c r="B33" s="76"/>
      <c r="C33" s="76"/>
      <c r="D33" s="76"/>
      <c r="E33" s="76"/>
      <c r="F33" s="76"/>
      <c r="G33" s="76"/>
      <c r="H33" s="76"/>
    </row>
    <row r="34" spans="1:8">
      <c r="A34" s="76" t="s">
        <v>27</v>
      </c>
      <c r="B34" s="76"/>
      <c r="C34" s="76"/>
      <c r="D34" s="76"/>
      <c r="E34" s="76"/>
      <c r="F34" s="76"/>
      <c r="G34" s="76"/>
      <c r="H34" s="76"/>
    </row>
    <row r="35" spans="1:8" ht="47.25" customHeight="1">
      <c r="A35" s="80" t="s">
        <v>28</v>
      </c>
      <c r="B35" s="80"/>
      <c r="C35" s="80"/>
      <c r="D35" s="80"/>
      <c r="E35" s="80"/>
      <c r="F35" s="80"/>
      <c r="G35" s="80"/>
      <c r="H35" s="80"/>
    </row>
    <row r="36" spans="1:8" ht="48.75" customHeight="1">
      <c r="A36" s="82" t="s">
        <v>31</v>
      </c>
      <c r="B36" s="82"/>
      <c r="C36" s="82"/>
      <c r="D36" s="82"/>
      <c r="E36" s="82"/>
      <c r="F36" s="82"/>
      <c r="G36" s="82"/>
      <c r="H36" s="82"/>
    </row>
    <row r="37" spans="1:8" ht="24" customHeight="1">
      <c r="A37" s="83" t="s">
        <v>37</v>
      </c>
      <c r="B37" s="84"/>
      <c r="C37" s="84"/>
      <c r="D37" s="84"/>
      <c r="E37" s="84"/>
      <c r="F37" s="84"/>
      <c r="G37" s="84"/>
      <c r="H37" s="85"/>
    </row>
  </sheetData>
  <mergeCells count="17">
    <mergeCell ref="A33:H33"/>
    <mergeCell ref="A34:H34"/>
    <mergeCell ref="A35:H35"/>
    <mergeCell ref="A36:H36"/>
    <mergeCell ref="A37:H37"/>
    <mergeCell ref="A32:H32"/>
    <mergeCell ref="A1:H1"/>
    <mergeCell ref="A2:H2"/>
    <mergeCell ref="A3:H3"/>
    <mergeCell ref="A22:H22"/>
    <mergeCell ref="A25:H25"/>
    <mergeCell ref="C26:H26"/>
    <mergeCell ref="C27:H27"/>
    <mergeCell ref="C28:H28"/>
    <mergeCell ref="C29:H29"/>
    <mergeCell ref="C30:H30"/>
    <mergeCell ref="A31:H31"/>
  </mergeCells>
  <pageMargins left="0.34" right="0.16" top="0.74803149606299213" bottom="0.74803149606299213" header="0.31496062992125984" footer="0.31496062992125984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E16"/>
  <sheetViews>
    <sheetView tabSelected="1" topLeftCell="A7" workbookViewId="0">
      <selection activeCell="E18" sqref="E18"/>
    </sheetView>
  </sheetViews>
  <sheetFormatPr defaultRowHeight="20.25"/>
  <cols>
    <col min="1" max="1" width="5.28515625" style="38" customWidth="1"/>
    <col min="2" max="2" width="25.7109375" style="38" customWidth="1"/>
    <col min="3" max="3" width="14.140625" style="55" customWidth="1"/>
    <col min="4" max="4" width="15.28515625" style="55" customWidth="1"/>
    <col min="5" max="5" width="21.7109375" style="55" customWidth="1"/>
    <col min="6" max="16384" width="9.140625" style="38"/>
  </cols>
  <sheetData>
    <row r="2" spans="1:5" s="36" customFormat="1" ht="24">
      <c r="A2" s="97" t="s">
        <v>103</v>
      </c>
      <c r="B2" s="97"/>
      <c r="C2" s="97"/>
      <c r="D2" s="97"/>
      <c r="E2" s="97"/>
    </row>
    <row r="3" spans="1:5" s="36" customFormat="1" ht="24">
      <c r="A3" s="97" t="s">
        <v>97</v>
      </c>
      <c r="B3" s="97"/>
      <c r="C3" s="97"/>
      <c r="D3" s="97"/>
      <c r="E3" s="97"/>
    </row>
    <row r="4" spans="1:5" s="36" customFormat="1" ht="24">
      <c r="A4" s="98" t="s">
        <v>104</v>
      </c>
      <c r="B4" s="98"/>
      <c r="C4" s="98"/>
      <c r="D4" s="98"/>
      <c r="E4" s="98"/>
    </row>
    <row r="5" spans="1:5" ht="50.25" customHeight="1">
      <c r="A5" s="37" t="s">
        <v>98</v>
      </c>
      <c r="B5" s="37" t="s">
        <v>99</v>
      </c>
      <c r="C5" s="99" t="s">
        <v>124</v>
      </c>
      <c r="D5" s="100"/>
      <c r="E5" s="101"/>
    </row>
    <row r="6" spans="1:5" ht="48">
      <c r="A6" s="39"/>
      <c r="B6" s="40"/>
      <c r="C6" s="75" t="s">
        <v>120</v>
      </c>
      <c r="D6" s="75" t="s">
        <v>121</v>
      </c>
      <c r="E6" s="74" t="s">
        <v>122</v>
      </c>
    </row>
    <row r="7" spans="1:5" ht="24">
      <c r="A7" s="42">
        <v>1</v>
      </c>
      <c r="B7" s="43" t="s">
        <v>100</v>
      </c>
      <c r="C7" s="41"/>
      <c r="D7" s="41"/>
      <c r="E7" s="41"/>
    </row>
    <row r="8" spans="1:5" ht="48">
      <c r="A8" s="44"/>
      <c r="B8" s="73" t="s">
        <v>123</v>
      </c>
      <c r="C8" s="56">
        <f>'44.รวม 2.53'!H35</f>
        <v>81.004366812227076</v>
      </c>
      <c r="D8" s="56">
        <f>'44.รวม 1.54'!H36</f>
        <v>76.981132075471692</v>
      </c>
      <c r="E8" s="53">
        <f>(C8+D8)/2</f>
        <v>78.992749443849391</v>
      </c>
    </row>
    <row r="9" spans="1:5" ht="24">
      <c r="A9" s="45"/>
      <c r="B9" s="46"/>
      <c r="C9" s="47"/>
      <c r="D9" s="47"/>
      <c r="E9" s="47"/>
    </row>
    <row r="10" spans="1:5" ht="24">
      <c r="A10" s="48"/>
      <c r="B10" s="39"/>
      <c r="C10" s="49"/>
      <c r="D10" s="47"/>
      <c r="E10" s="49"/>
    </row>
    <row r="11" spans="1:5" ht="24">
      <c r="A11" s="50">
        <v>2</v>
      </c>
      <c r="B11" s="43" t="s">
        <v>101</v>
      </c>
      <c r="C11" s="41"/>
      <c r="D11" s="41"/>
      <c r="E11" s="41"/>
    </row>
    <row r="12" spans="1:5" ht="24">
      <c r="A12" s="43"/>
      <c r="B12" s="43" t="s">
        <v>96</v>
      </c>
      <c r="C12" s="56">
        <f>'51 ประถม2. 53'!H21</f>
        <v>56.382978723404257</v>
      </c>
      <c r="D12" s="56">
        <f>'51 ประถม1.54'!H21</f>
        <v>29.411764705882351</v>
      </c>
      <c r="E12" s="41"/>
    </row>
    <row r="13" spans="1:5" ht="24">
      <c r="A13" s="43"/>
      <c r="B13" s="43" t="s">
        <v>59</v>
      </c>
      <c r="C13" s="56">
        <f>'51 ม.ต้น2. 53'!H21</f>
        <v>46.846846846846844</v>
      </c>
      <c r="D13" s="56">
        <f>'51 ม.ต้น1.54'!H21</f>
        <v>44.379844961240309</v>
      </c>
      <c r="E13" s="41"/>
    </row>
    <row r="14" spans="1:5" ht="24">
      <c r="A14" s="43"/>
      <c r="B14" s="43" t="s">
        <v>60</v>
      </c>
      <c r="C14" s="56">
        <f>'51 ม.ปลาย2. 53'!H21</f>
        <v>51.760563380281688</v>
      </c>
      <c r="D14" s="56">
        <f>'51 ม.ปลาย1.54'!H21</f>
        <v>25.9946949602122</v>
      </c>
      <c r="E14" s="41"/>
    </row>
    <row r="15" spans="1:5" s="54" customFormat="1" ht="23.25">
      <c r="A15" s="51"/>
      <c r="B15" s="52" t="s">
        <v>102</v>
      </c>
      <c r="C15" s="53">
        <f>(SUM(C8:C14))/4</f>
        <v>58.998688940689966</v>
      </c>
      <c r="D15" s="53">
        <f>(SUM(D8:D14))/4</f>
        <v>44.191859175701637</v>
      </c>
      <c r="E15" s="53">
        <f>(C15+D15)/2</f>
        <v>51.595274058195798</v>
      </c>
    </row>
    <row r="16" spans="1:5">
      <c r="A16" s="102"/>
      <c r="B16" s="104" t="s">
        <v>125</v>
      </c>
      <c r="C16" s="103"/>
      <c r="D16" s="103"/>
      <c r="E16" s="105">
        <f>(E8+E15)/2</f>
        <v>65.294011751022595</v>
      </c>
    </row>
  </sheetData>
  <mergeCells count="4">
    <mergeCell ref="A2:E2"/>
    <mergeCell ref="A3:E3"/>
    <mergeCell ref="A4:E4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</vt:i4>
      </vt:variant>
    </vt:vector>
  </HeadingPairs>
  <TitlesOfParts>
    <vt:vector size="10" baseType="lpstr">
      <vt:lpstr>44.รวม 2.53</vt:lpstr>
      <vt:lpstr>44.รวม 1.54</vt:lpstr>
      <vt:lpstr>51 ประถม2. 53</vt:lpstr>
      <vt:lpstr>51 ประถม1.54</vt:lpstr>
      <vt:lpstr>51 ม.ต้น2. 53</vt:lpstr>
      <vt:lpstr>51 ม.ต้น1.54</vt:lpstr>
      <vt:lpstr>51 ม.ปลาย2. 53</vt:lpstr>
      <vt:lpstr>51 ม.ปลาย1.54</vt:lpstr>
      <vt:lpstr>ตารางสรุปรวท2หลักสูตร</vt:lpstr>
      <vt:lpstr>'44.รวม 1.54'!Print_Titles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nfe</dc:creator>
  <cp:lastModifiedBy>SRI</cp:lastModifiedBy>
  <cp:lastPrinted>2012-03-20T02:28:16Z</cp:lastPrinted>
  <dcterms:created xsi:type="dcterms:W3CDTF">2010-09-16T07:39:09Z</dcterms:created>
  <dcterms:modified xsi:type="dcterms:W3CDTF">2012-03-20T10:57:14Z</dcterms:modified>
</cp:coreProperties>
</file>